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mc:AlternateContent xmlns:mc="http://schemas.openxmlformats.org/markup-compatibility/2006">
    <mc:Choice Requires="x15">
      <x15ac:absPath xmlns:x15ac="http://schemas.microsoft.com/office/spreadsheetml/2010/11/ac" url="https://hmelin-my.sharepoint.com/personal/chirag_patel2_hmel_in/Documents/Procurement/Vinay Joshi/11540/Part A -CPP O &amp; M/Schedule/"/>
    </mc:Choice>
  </mc:AlternateContent>
  <xr:revisionPtr revIDLastSave="4" documentId="8_{B3E413D0-EEB5-47C4-9C6B-1904C1F1EEB8}" xr6:coauthVersionLast="47" xr6:coauthVersionMax="47" xr10:uidLastSave="{406634A1-B093-44B9-9282-E648AFEE8D94}"/>
  <bookViews>
    <workbookView xWindow="-110" yWindow="-110" windowWidth="19420" windowHeight="10300" firstSheet="6" activeTab="6" xr2:uid="{00000000-000D-0000-FFFF-FFFF00000000}"/>
  </bookViews>
  <sheets>
    <sheet name="Points discussed" sheetId="6" state="hidden" r:id="rId1"/>
    <sheet name="Peer Industry" sheetId="7" state="hidden" r:id="rId2"/>
    <sheet name="manpower" sheetId="4" state="hidden" r:id="rId3"/>
    <sheet name="Payscale" sheetId="5" state="hidden" r:id="rId4"/>
    <sheet name="SOR" sheetId="1" state="hidden" r:id="rId5"/>
    <sheet name="HMEL data" sheetId="3" state="hidden" r:id="rId6"/>
    <sheet name="Schdule VIII" sheetId="8" r:id="rId7"/>
    <sheet name="Manpower Schedule rate" sheetId="9" r:id="rId8"/>
    <sheet name="Sample SOR Calculation" sheetId="2" state="hidden" r:id="rId9"/>
  </sheets>
  <definedNames>
    <definedName name="UNI_AA_VERSION" hidden="1">"323.1.0"</definedName>
    <definedName name="UNI_PRES_CLOSEST" hidden="1">512</definedName>
    <definedName name="UNI_PRES_FILTER" hidden="1">1</definedName>
    <definedName name="UNI_PRES_HEADINGS" hidden="1">16</definedName>
    <definedName name="UNI_PRES_INVERT" hidden="1">2</definedName>
    <definedName name="UNI_PRES_MATRIX" hidden="1">4</definedName>
    <definedName name="UNI_PRES_MERGED" hidden="1">8</definedName>
    <definedName name="UNI_PRES_MRECORD" hidden="1">64</definedName>
    <definedName name="UNI_PRES_MSTIME" hidden="1">8192</definedName>
    <definedName name="UNI_PRES_POST" hidden="1">256</definedName>
    <definedName name="UNI_PRES_PRIOR" hidden="1">2048</definedName>
    <definedName name="UNI_PRES_RECENT" hidden="1">1024</definedName>
    <definedName name="UNI_PRES_STATIC" hidden="1">128</definedName>
    <definedName name="UNI_PRES_TRANSPOSE" hidden="1">4096</definedName>
    <definedName name="UNI_RET_ATTRIB" hidden="1">64</definedName>
    <definedName name="UNI_RET_CONF" hidden="1">32</definedName>
    <definedName name="UNI_RET_DESC" hidden="1">4</definedName>
    <definedName name="UNI_RET_TAG" hidden="1">1</definedName>
    <definedName name="UNI_RET_TIME" hidden="1">8</definedName>
    <definedName name="UNI_RET_UNIT" hidden="1">2</definedName>
    <definedName name="UNI_RET_VALUE" hidden="1">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5" i="8" l="1"/>
  <c r="C16" i="8" s="1"/>
  <c r="B13" i="4"/>
  <c r="H20" i="5"/>
  <c r="H21" i="5"/>
  <c r="H22" i="5" s="1"/>
  <c r="H19" i="5"/>
  <c r="E23" i="5"/>
  <c r="G14" i="7"/>
  <c r="I14" i="7"/>
  <c r="H14" i="7"/>
  <c r="C17" i="4"/>
  <c r="D17" i="4" s="1"/>
  <c r="E17" i="4" s="1"/>
  <c r="D20" i="4"/>
  <c r="E20" i="4"/>
  <c r="C21" i="4"/>
  <c r="D21" i="4"/>
  <c r="F19" i="7" l="1"/>
  <c r="F18" i="7"/>
  <c r="I13" i="7"/>
  <c r="G13" i="7"/>
  <c r="F29" i="6"/>
  <c r="D29" i="6"/>
  <c r="G66" i="5"/>
  <c r="G65" i="5"/>
  <c r="G63" i="5"/>
  <c r="G61" i="5"/>
  <c r="G60" i="5"/>
  <c r="G59" i="5"/>
  <c r="G58" i="5"/>
  <c r="G57" i="5"/>
  <c r="G56" i="5"/>
  <c r="G55" i="5"/>
  <c r="G54" i="5"/>
  <c r="G53" i="5"/>
  <c r="G52" i="5"/>
  <c r="G51" i="5"/>
  <c r="G50" i="5"/>
  <c r="G49" i="5"/>
  <c r="G48" i="5"/>
  <c r="G47" i="5"/>
  <c r="G46" i="5"/>
  <c r="G45" i="5"/>
  <c r="G44" i="5"/>
  <c r="G43" i="5"/>
  <c r="G42" i="5"/>
  <c r="G41" i="5"/>
  <c r="G40" i="5"/>
  <c r="G39" i="5"/>
  <c r="G38" i="5"/>
  <c r="G37" i="5"/>
  <c r="G36" i="5"/>
  <c r="G35" i="5"/>
  <c r="G34" i="5"/>
  <c r="G33" i="5"/>
  <c r="G32" i="5"/>
  <c r="G31" i="5"/>
  <c r="G30" i="5"/>
  <c r="G29" i="5"/>
  <c r="G28" i="5"/>
  <c r="G27" i="5"/>
  <c r="G26" i="5"/>
  <c r="G25" i="5"/>
  <c r="G24" i="5"/>
  <c r="G23" i="5"/>
  <c r="G22" i="5"/>
  <c r="G21" i="5"/>
  <c r="G20" i="5"/>
  <c r="G19" i="5"/>
  <c r="G18" i="5"/>
  <c r="G17" i="5"/>
  <c r="G16" i="5"/>
  <c r="G15" i="5"/>
  <c r="G14" i="5"/>
  <c r="G13" i="5"/>
  <c r="G12" i="5"/>
  <c r="G11" i="5"/>
  <c r="G10" i="5"/>
  <c r="G9" i="5"/>
  <c r="G8" i="5"/>
  <c r="G7" i="5"/>
  <c r="G6" i="5"/>
  <c r="G5" i="5"/>
  <c r="G4" i="5"/>
  <c r="G3" i="5"/>
  <c r="E4" i="5"/>
  <c r="E5" i="5"/>
  <c r="E6" i="5"/>
  <c r="E7" i="5"/>
  <c r="E8" i="5"/>
  <c r="E9" i="5"/>
  <c r="E10" i="5"/>
  <c r="E11" i="5"/>
  <c r="E12" i="5"/>
  <c r="E13" i="5"/>
  <c r="E14" i="5"/>
  <c r="E15" i="5"/>
  <c r="E16" i="5"/>
  <c r="E17" i="5"/>
  <c r="E18" i="5"/>
  <c r="E19" i="5"/>
  <c r="E20" i="5"/>
  <c r="E21" i="5"/>
  <c r="E22" i="5"/>
  <c r="E24" i="5"/>
  <c r="E25" i="5"/>
  <c r="E26" i="5"/>
  <c r="E27" i="5"/>
  <c r="E28" i="5"/>
  <c r="E29" i="5"/>
  <c r="E30" i="5"/>
  <c r="E31" i="5"/>
  <c r="E32" i="5"/>
  <c r="E33" i="5"/>
  <c r="E34" i="5"/>
  <c r="E35" i="5"/>
  <c r="E36" i="5"/>
  <c r="E37" i="5"/>
  <c r="E38" i="5"/>
  <c r="E39" i="5"/>
  <c r="E40" i="5"/>
  <c r="E41" i="5"/>
  <c r="E42" i="5"/>
  <c r="E43" i="5"/>
  <c r="E44" i="5"/>
  <c r="E45" i="5"/>
  <c r="E46" i="5"/>
  <c r="E47" i="5"/>
  <c r="E48" i="5"/>
  <c r="E49" i="5"/>
  <c r="E50" i="5"/>
  <c r="E51" i="5"/>
  <c r="E52" i="5"/>
  <c r="E53" i="5"/>
  <c r="E54" i="5"/>
  <c r="E55" i="5"/>
  <c r="E56" i="5"/>
  <c r="E57" i="5"/>
  <c r="E58" i="5"/>
  <c r="E59" i="5"/>
  <c r="E60" i="5"/>
  <c r="E61" i="5"/>
  <c r="E62" i="5"/>
  <c r="G62" i="5" s="1"/>
  <c r="E63" i="5"/>
  <c r="E64" i="5"/>
  <c r="G64" i="5" s="1"/>
  <c r="E65" i="5"/>
  <c r="E66" i="5"/>
  <c r="E3" i="5"/>
  <c r="F66" i="5"/>
  <c r="F65" i="5"/>
  <c r="F64" i="5"/>
  <c r="F63" i="5"/>
  <c r="F62" i="5"/>
  <c r="F61" i="5"/>
  <c r="F60" i="5"/>
  <c r="F59" i="5"/>
  <c r="F58" i="5"/>
  <c r="F57" i="5"/>
  <c r="F55" i="5"/>
  <c r="F54" i="5"/>
  <c r="F53" i="5"/>
  <c r="F52" i="5"/>
  <c r="F51" i="5"/>
  <c r="F50" i="5"/>
  <c r="F49" i="5"/>
  <c r="F48" i="5"/>
  <c r="F47" i="5"/>
  <c r="F46" i="5"/>
  <c r="F45" i="5"/>
  <c r="F44" i="5"/>
  <c r="F43" i="5"/>
  <c r="F42" i="5"/>
  <c r="F41" i="5"/>
  <c r="F40" i="5"/>
  <c r="F39" i="5"/>
  <c r="F38" i="5"/>
  <c r="F37" i="5"/>
  <c r="F36" i="5"/>
  <c r="F35" i="5"/>
  <c r="F34" i="5"/>
  <c r="F33" i="5"/>
  <c r="F32" i="5"/>
  <c r="F31" i="5"/>
  <c r="F30" i="5"/>
  <c r="F29" i="5"/>
  <c r="F28" i="5"/>
  <c r="F27" i="5"/>
  <c r="F26" i="5"/>
  <c r="F25" i="5"/>
  <c r="F24" i="5"/>
  <c r="F23" i="5"/>
  <c r="F22" i="5"/>
  <c r="F21" i="5"/>
  <c r="F20" i="5"/>
  <c r="F19" i="5"/>
  <c r="F18" i="5"/>
  <c r="F17" i="5"/>
  <c r="F16" i="5"/>
  <c r="F15" i="5"/>
  <c r="F14" i="5"/>
  <c r="F13" i="5"/>
  <c r="F12" i="5"/>
  <c r="F11" i="5"/>
  <c r="F10" i="5"/>
  <c r="F9" i="5"/>
  <c r="F8" i="5"/>
  <c r="F7" i="5"/>
  <c r="F6" i="5"/>
  <c r="F5" i="5"/>
  <c r="F4" i="5"/>
  <c r="F3" i="5"/>
  <c r="F56" i="5"/>
  <c r="G67" i="5" l="1"/>
  <c r="G68" i="5" s="1"/>
  <c r="B12" i="4"/>
  <c r="E25" i="4"/>
  <c r="E24" i="4"/>
  <c r="E23" i="4"/>
  <c r="E22" i="4"/>
  <c r="E21" i="4"/>
  <c r="D26" i="4"/>
  <c r="E26" i="4" s="1"/>
  <c r="D25" i="4"/>
  <c r="D24" i="4"/>
  <c r="D23" i="4"/>
  <c r="D22" i="4"/>
  <c r="C26" i="4"/>
  <c r="C25" i="4"/>
  <c r="C24" i="4"/>
  <c r="C23" i="4"/>
  <c r="C22" i="4"/>
  <c r="B27" i="4"/>
  <c r="D27" i="4" s="1"/>
  <c r="E27" i="4" s="1"/>
  <c r="C20" i="4"/>
  <c r="F14" i="3"/>
  <c r="F15" i="3"/>
  <c r="F13" i="3"/>
  <c r="D14" i="3"/>
  <c r="D15" i="3"/>
  <c r="D13" i="3"/>
  <c r="D16" i="3" l="1"/>
  <c r="F16" i="3"/>
  <c r="B10" i="4"/>
  <c r="G39" i="1" l="1"/>
  <c r="G41" i="1" s="1"/>
  <c r="C11" i="2"/>
  <c r="C13" i="2" s="1"/>
  <c r="D11" i="2" s="1"/>
  <c r="D7" i="2"/>
  <c r="D12" i="2" s="1"/>
  <c r="D6" i="2"/>
  <c r="E7" i="2" s="1"/>
  <c r="E12" i="2" s="1"/>
  <c r="D13" i="2" l="1"/>
  <c r="E6" i="2"/>
  <c r="F7" i="2" l="1"/>
  <c r="F12" i="2" s="1"/>
  <c r="F6" i="2"/>
  <c r="D15" i="2"/>
  <c r="E11" i="2"/>
  <c r="E13" i="2" s="1"/>
  <c r="E15" i="2" l="1"/>
  <c r="F11" i="2"/>
  <c r="F13" i="2" s="1"/>
  <c r="G7" i="2"/>
  <c r="G12" i="2" s="1"/>
  <c r="G6" i="2"/>
  <c r="F15" i="2" l="1"/>
  <c r="G11" i="2"/>
  <c r="G13" i="2" s="1"/>
  <c r="G15" i="2" s="1"/>
</calcChain>
</file>

<file path=xl/sharedStrings.xml><?xml version="1.0" encoding="utf-8"?>
<sst xmlns="http://schemas.openxmlformats.org/spreadsheetml/2006/main" count="508" uniqueCount="412">
  <si>
    <t>SCHEDULE-3- SCHEDULE OF PRICES</t>
  </si>
  <si>
    <t>Month</t>
  </si>
  <si>
    <t>Year-1</t>
  </si>
  <si>
    <t>Year-2</t>
  </si>
  <si>
    <t>Year-3</t>
  </si>
  <si>
    <t>Year-4</t>
  </si>
  <si>
    <t>Year-5</t>
  </si>
  <si>
    <t>Quote by O&amp;M Operator</t>
  </si>
  <si>
    <t>Escalation (%)</t>
  </si>
  <si>
    <t>O&amp;M Fees (Cr)</t>
  </si>
  <si>
    <t>Escalation (Cr)</t>
  </si>
  <si>
    <t>Payment by HMEL</t>
  </si>
  <si>
    <t>WPI / CPI Escalation (%)</t>
  </si>
  <si>
    <t>O&amp;M Fees with WPI/CPI (Cr)</t>
  </si>
  <si>
    <t>O&amp; M Operator Escalation (Cr)</t>
  </si>
  <si>
    <t>Total O&amp;M Fees</t>
  </si>
  <si>
    <t>Net Escalation</t>
  </si>
  <si>
    <t>Note:</t>
  </si>
  <si>
    <t>The quoted rates shall be exclusive of GST or any other applicable taxes, levies, cess and duties etc. The same shall be paid by the Owner at actuals based on the rates prevailing at the time of rendering the services for the scope of work. Also any changes in taxes/duties/imposition of any new indirect taxes shall be to the account of Owner.</t>
  </si>
  <si>
    <t>Organogram of  Overall Plant  to be submitted along with the bid.</t>
  </si>
  <si>
    <t>Line No.</t>
  </si>
  <si>
    <t>Short text</t>
  </si>
  <si>
    <t>Unit</t>
  </si>
  <si>
    <t>1st Year</t>
  </si>
  <si>
    <t>2nd Year</t>
  </si>
  <si>
    <t>3rd Year</t>
  </si>
  <si>
    <t>4th Year</t>
  </si>
  <si>
    <t>5th Year</t>
  </si>
  <si>
    <t>Quantity</t>
  </si>
  <si>
    <t>Offer unit Rate (Rs.)</t>
  </si>
  <si>
    <t>Net Value (Rs.)</t>
  </si>
  <si>
    <r>
      <t xml:space="preserve">Bonus                                                                                                                                                                                                                                                                                                                                                       </t>
    </r>
    <r>
      <rPr>
        <sz val="10"/>
        <color theme="1"/>
        <rFont val="Century Gothic"/>
        <family val="2"/>
      </rPr>
      <t>(It will be calculated in line with Agreement to be paid through this line item.)</t>
    </r>
  </si>
  <si>
    <t xml:space="preserve">Need not to quote for this. Bonus will be calculated as per the Guarantee Clause </t>
  </si>
  <si>
    <t xml:space="preserve">Total O&amp;M Cost for 5 Years </t>
  </si>
  <si>
    <t xml:space="preserve">The base O&amp;M Fees  in  (sr. no 1&amp; 6 )  shall remain fixed for the period of contract from the start date . WPI / CPI escalation shall be applicable on this Fees point no3 on Year On Year Basis, (minimum of 2% &amp; maximum of 10%).  The fees accordingly shall be revised on yearly basis . However O&amp;M Manpower fees point no 2  shall be escalted @  (minimum of 7% &amp; maximum of 10% as per CPI /WPI Index) .  For Bid comparision purpose the base O&amp;M fees to be quoted 
 </t>
  </si>
  <si>
    <t xml:space="preserve">Engineer </t>
  </si>
  <si>
    <t>Technician</t>
  </si>
  <si>
    <t xml:space="preserve">Position </t>
  </si>
  <si>
    <t>Rate (INR)</t>
  </si>
  <si>
    <t xml:space="preserve">Optional  Unit Rates </t>
  </si>
  <si>
    <t>Helpers /Support staff</t>
  </si>
  <si>
    <t>Unit (Man month )</t>
  </si>
  <si>
    <t xml:space="preserve">O&amp;M    fees </t>
  </si>
  <si>
    <t>O&amp;M Fees shall start from 1 sep ,2026 based on successful mobilization  and Mobilization period shall be 60 days .  Delay in Complete  Mobilization  shall lead to delay in start of O&amp;M Fees . During Mobilization period  , O&amp;M Fees shall be paid based on prorata basis of manpower mobilized .</t>
  </si>
  <si>
    <t xml:space="preserve">Owner may have requirements for Manpower based on new requirements . The same to  be supplied based on Manmonth  rates as per point no 6 post approval of EIC . Refer qualification/ experience as per Annexures.  </t>
  </si>
  <si>
    <t>Bidder may be asked to provide break up of  O&amp;M fees into  Manpower and overhead expenditures . Bidder to prepare their estimates accordingly for availability of information if desired.</t>
  </si>
  <si>
    <t xml:space="preserve">Mobilization  Fees </t>
  </si>
  <si>
    <t xml:space="preserve">Mobilization fees is applicable only for new vendor (2 Month period) from </t>
  </si>
  <si>
    <t>NA</t>
  </si>
  <si>
    <t>OE</t>
  </si>
  <si>
    <t>Management</t>
  </si>
  <si>
    <t>OPERATION CPP &amp; CFBC</t>
  </si>
  <si>
    <t>MATERIAL HANDLING SYSTEM Ops</t>
  </si>
  <si>
    <t>ELECTRICAL MAINTENANCE</t>
  </si>
  <si>
    <t>MECHANICAL MAINTENANCE</t>
  </si>
  <si>
    <t>C&amp;I MAINTENANCE</t>
  </si>
  <si>
    <t>HR /Admin &amp; staff</t>
  </si>
  <si>
    <t>current Manpower requirement</t>
  </si>
  <si>
    <t>Existing contract SC note extract</t>
  </si>
  <si>
    <t>Technical &amp; O&amp;M</t>
  </si>
  <si>
    <t>A separate line item for Technical Assistance (TA) shall be added in Price Schedule–3</t>
  </si>
  <si>
    <t>The minimum limit in the escalation formula shall be removed</t>
  </si>
  <si>
    <t>Operation Excellence</t>
  </si>
  <si>
    <t>If the Contractor commits a material breach of any of its obligations under this Contract, including but not limited to failure to meet performance requirements</t>
  </si>
  <si>
    <t>2 Gas Turbine- 34.5 MW</t>
  </si>
  <si>
    <t>2 steam turbine</t>
  </si>
  <si>
    <t>Back pressure turbine</t>
  </si>
  <si>
    <t>Operating Condition</t>
  </si>
  <si>
    <t>Maximum
Continuous
Ratin</t>
  </si>
  <si>
    <t>qty</t>
  </si>
  <si>
    <t>TOTAL  GUARANTEED OUTPUT @ 40 DEG , 60% RH</t>
  </si>
  <si>
    <t>INTERNAL AUXILIARY CONSUMPTION</t>
  </si>
  <si>
    <t>NET POWER EXPORT TO REFINERY – GUARANTEED</t>
  </si>
  <si>
    <t>3 mill maintenance</t>
  </si>
  <si>
    <t>AHP &amp; CHP</t>
  </si>
  <si>
    <t xml:space="preserve">Pressure conveying / vaccume conveying </t>
  </si>
  <si>
    <t>frequently break down</t>
  </si>
  <si>
    <t>Heat Recovery Steam Generator</t>
  </si>
  <si>
    <t>Utility Boilers</t>
  </si>
  <si>
    <t>Gas Booster Compressors</t>
  </si>
  <si>
    <t>CFBC Utility Boilers</t>
  </si>
  <si>
    <t>CPP substation No-10 consists of major equipment</t>
  </si>
  <si>
    <t>Total number of 33KV GIS - 64 Nos. (ABB make)</t>
  </si>
  <si>
    <t xml:space="preserve">Total number of 6.6KV Switchgear - 90 Nos. (BHEL make) </t>
  </si>
  <si>
    <t>Total number of 415V Switchgear - 352 modules (L&amp;T)</t>
  </si>
  <si>
    <t>Total no. of 11kv/33KV Generator Transformer -</t>
  </si>
  <si>
    <t>05 Nos</t>
  </si>
  <si>
    <t>Total No. Of 33KV/6.6KV Transformers</t>
  </si>
  <si>
    <t>04 Nos.</t>
  </si>
  <si>
    <t>Total No. Of 6.6KV/415V Transformers</t>
  </si>
  <si>
    <t>12 Nos.</t>
  </si>
  <si>
    <t>CFBC substation 9, 29, 30 No- consists of major equipment:</t>
  </si>
  <si>
    <t>02 Nos.</t>
  </si>
  <si>
    <t>Total No. Of 6.6KV/415V Transformers - 15 Nos.</t>
  </si>
  <si>
    <t>VFD Transformer 6.6KV/690V - 1 Nos</t>
  </si>
  <si>
    <t>Manpower</t>
  </si>
  <si>
    <t>5 manpower in A-B-C shift</t>
  </si>
  <si>
    <t>2 Gas turbin+ Fuel system+ECS</t>
  </si>
  <si>
    <t>3 steam turbine</t>
  </si>
  <si>
    <t>2 utility Turbine</t>
  </si>
  <si>
    <t>2 CFBC</t>
  </si>
  <si>
    <t>AHP</t>
  </si>
  <si>
    <t>CHP</t>
  </si>
  <si>
    <t>Total</t>
  </si>
  <si>
    <t>IOCL</t>
  </si>
  <si>
    <t>NAYARA</t>
  </si>
  <si>
    <t>Reliance</t>
  </si>
  <si>
    <t>BPCL</t>
  </si>
  <si>
    <t>Opal</t>
  </si>
  <si>
    <t xml:space="preserve">Value additon </t>
  </si>
  <si>
    <t>S No</t>
  </si>
  <si>
    <t xml:space="preserve">Tentative Positions Proposed </t>
  </si>
  <si>
    <t>Min Proposed Manpower(Nos)</t>
  </si>
  <si>
    <t xml:space="preserve">Plant Head </t>
  </si>
  <si>
    <t xml:space="preserve">HOD- Operations </t>
  </si>
  <si>
    <t>HOD- OE (PSM , TS , Reliability &amp; water chemistry )</t>
  </si>
  <si>
    <t xml:space="preserve">Manager  Incharge   - Maintenance </t>
  </si>
  <si>
    <t xml:space="preserve">Manager  Incharge  - Electrical </t>
  </si>
  <si>
    <t xml:space="preserve">Manager  Incharge - Instrumentation </t>
  </si>
  <si>
    <t xml:space="preserve">SUB TOTAL </t>
  </si>
  <si>
    <t>Operations CPP &amp; CFBC</t>
  </si>
  <si>
    <t xml:space="preserve"> OMC CPP -Manager </t>
  </si>
  <si>
    <t xml:space="preserve">OMC CFBC -Manager </t>
  </si>
  <si>
    <t xml:space="preserve">Manager- Planner &amp; Shutdown  </t>
  </si>
  <si>
    <t xml:space="preserve">Shift In Charge Engineer </t>
  </si>
  <si>
    <t>Asst. Shift Incharge Engineer -</t>
  </si>
  <si>
    <t xml:space="preserve">DCS Engineer (CPP, CFBC )  </t>
  </si>
  <si>
    <t xml:space="preserve">Field Engineer / Operator  </t>
  </si>
  <si>
    <t xml:space="preserve"> Sub Total    OPERATION CPP &amp; CFBC</t>
  </si>
  <si>
    <t>Material Handling System</t>
  </si>
  <si>
    <t xml:space="preserve">HOD - Material Handling </t>
  </si>
  <si>
    <t xml:space="preserve"> OMC - MHS </t>
  </si>
  <si>
    <t xml:space="preserve"> Asst. Shift Incharge</t>
  </si>
  <si>
    <t xml:space="preserve">WT &amp; Wagon handling operator  </t>
  </si>
  <si>
    <t xml:space="preserve">CRO &amp; FE </t>
  </si>
  <si>
    <t xml:space="preserve">MATERIAL HANDLING  SYSTEM  Ops </t>
  </si>
  <si>
    <t xml:space="preserve">Electrical Maintenance CPP &amp; CFBC &amp; MHS </t>
  </si>
  <si>
    <t xml:space="preserve">Maint Technician </t>
  </si>
  <si>
    <t xml:space="preserve">Electrical Technician /Operator Shift </t>
  </si>
  <si>
    <t xml:space="preserve"> TOTAL ELECTRICAL MAINTENANCE</t>
  </si>
  <si>
    <t xml:space="preserve">Mechancial Maintenance CPP &amp; CFBC &amp; MHS </t>
  </si>
  <si>
    <t xml:space="preserve">Foreman/Supervisor </t>
  </si>
  <si>
    <t xml:space="preserve">Technician/Fitter /Rigger/Grinder /gas cutter </t>
  </si>
  <si>
    <t xml:space="preserve">IBR Welder </t>
  </si>
  <si>
    <t xml:space="preserve">LP Welder </t>
  </si>
  <si>
    <t xml:space="preserve">Mechanical Technician Shift </t>
  </si>
  <si>
    <t xml:space="preserve"> TOTAL MECHANICAL MAINTENANCE</t>
  </si>
  <si>
    <t xml:space="preserve">C&amp;I Maintenance CPP &amp; CFBC &amp;MHS </t>
  </si>
  <si>
    <t xml:space="preserve"> </t>
  </si>
  <si>
    <t>Engineer</t>
  </si>
  <si>
    <t xml:space="preserve">C&amp;I Technician Shift </t>
  </si>
  <si>
    <t xml:space="preserve"> TOTAL C&amp;I MAINTENANCE</t>
  </si>
  <si>
    <t xml:space="preserve">MAINTANANCE SUBTOTAL </t>
  </si>
  <si>
    <t xml:space="preserve">Operation Excellence </t>
  </si>
  <si>
    <t>Manager - OE &amp; PSM / T&amp;D</t>
  </si>
  <si>
    <t xml:space="preserve">Manager - Technical Cell </t>
  </si>
  <si>
    <t xml:space="preserve">Engineer  (Performance/Analytics ) </t>
  </si>
  <si>
    <t>Engineer    (PSM &amp; Training )</t>
  </si>
  <si>
    <t xml:space="preserve">Manager - QMS  &amp;  Safety </t>
  </si>
  <si>
    <t xml:space="preserve">Chemist  </t>
  </si>
  <si>
    <t xml:space="preserve">Safety </t>
  </si>
  <si>
    <t xml:space="preserve">Manager -Reliability </t>
  </si>
  <si>
    <t>Reliability Engineer -Rotary</t>
  </si>
  <si>
    <t xml:space="preserve">Reliability Engineer -Asset Integrity </t>
  </si>
  <si>
    <t>Engineer / Conditioning Monitoring</t>
  </si>
  <si>
    <t xml:space="preserve"> TOTAL - OE</t>
  </si>
  <si>
    <t xml:space="preserve">Total Technical staff </t>
  </si>
  <si>
    <t>57 HR /Admin &amp; staff</t>
  </si>
  <si>
    <t>IT &amp;  HR  Administrator -Employee</t>
  </si>
  <si>
    <t xml:space="preserve">Operation Housekeeping  &amp; support  - CPP, CFBC &amp; AHP &amp;MHS </t>
  </si>
  <si>
    <t xml:space="preserve">Maintenance support  &amp;  housekeeping staff CPP. CFBC, AHP, MHS </t>
  </si>
  <si>
    <t>General Housekeeping  &amp; Supporting Staff</t>
  </si>
  <si>
    <t>Sub Total ( employee + Outsourced based on requirement )</t>
  </si>
  <si>
    <t xml:space="preserve">Any other position if required </t>
  </si>
  <si>
    <t xml:space="preserve"> TOTAL MANPOWER including Housekeeping and administrative staff</t>
  </si>
  <si>
    <t>NTPC</t>
  </si>
  <si>
    <t>Points discussed</t>
  </si>
  <si>
    <t>Housekeeping manpower to be reduced</t>
  </si>
  <si>
    <t>TA line item should be separate</t>
  </si>
  <si>
    <t>Sr No</t>
  </si>
  <si>
    <t>C&amp;P Comments</t>
  </si>
  <si>
    <t>Benefit of common contract of substation (petchem, CPP &amp; refinery)</t>
  </si>
  <si>
    <t>Manpower Optimization</t>
  </si>
  <si>
    <t xml:space="preserve">
</t>
  </si>
  <si>
    <t>Term of contract</t>
  </si>
  <si>
    <t>C&amp;P proposed that the AMC of the OEM be kept under HMEL’s scope instead of the contractor’s scope, to avoid additional vendor margin on the AMC charges. The user acknowledged the proposal and confirmed that they will review and revert</t>
  </si>
  <si>
    <t>ANNEXURE-D  - Organogram</t>
  </si>
  <si>
    <t xml:space="preserve">As per the contract clause, the term shall be for 5 years with an option to extend for another 2 years based on O&amp;M performance.
5th year price will be consider as a base for next 2 year extended period </t>
  </si>
  <si>
    <t>C&amp;P proposed to delete the clause mandating retention of at least 70% of the existing O&amp;M manpower. The User agreed to remove this clause.</t>
  </si>
  <si>
    <t>The User informed that they are currently evaluating housekeeping manpower optimization and will confirm the revised manpower count within one week.</t>
  </si>
  <si>
    <t>C&amp;P proposed to include TA as a separate line item. However, the User did not agree to keep TA as a separate item.</t>
  </si>
  <si>
    <t>The User clarified that Petchem falls under a different vertical compared to CPP and Refinery. Hence, coordination and responsibility sharing under a common contract would be difficult. The User further informed that they will review the benefits and revert by 11 Dec 25</t>
  </si>
  <si>
    <t>Gas Turbine</t>
  </si>
  <si>
    <t>13 Nos</t>
  </si>
  <si>
    <t>Steam Turbine</t>
  </si>
  <si>
    <t xml:space="preserve">6 Nos </t>
  </si>
  <si>
    <t>utility Boiler</t>
  </si>
  <si>
    <t>Outsourced</t>
  </si>
  <si>
    <t>CFBC Boiler</t>
  </si>
  <si>
    <t>5 Nos</t>
  </si>
  <si>
    <t>Description</t>
  </si>
  <si>
    <t>4 Nos</t>
  </si>
  <si>
    <t>2 Nos</t>
  </si>
  <si>
    <t>HRG</t>
  </si>
  <si>
    <t>Hazira O&amp;M</t>
  </si>
  <si>
    <t>Jamnagar O&amp;M</t>
  </si>
  <si>
    <t>S.no</t>
  </si>
  <si>
    <t>O&amp;M Staff (No)</t>
  </si>
  <si>
    <t>C&amp;P proposed to include indicative manpower only in the contract and add a condition that the vendor shall visit the plant, assess the actual requirement, optimize manpower accordingly, and submit the final quote.</t>
  </si>
  <si>
    <t>2 No</t>
  </si>
  <si>
    <t>3 No</t>
  </si>
  <si>
    <t>4 No</t>
  </si>
  <si>
    <t>HMEL O&amp;M</t>
  </si>
  <si>
    <t>Scope</t>
  </si>
  <si>
    <t>27 Nos</t>
  </si>
  <si>
    <t>Comparison with peer industry</t>
  </si>
  <si>
    <t>ANNEXURE-D I Manpower – Pay Slabs / CTC in SOW</t>
  </si>
  <si>
    <t>Common Control Room for CHP, AHP, Boiler &amp; TG</t>
  </si>
  <si>
    <t>Contract Claue Retention of Minimum 70% Existing O&amp;M Manpower</t>
  </si>
  <si>
    <t>Yearly Package</t>
  </si>
  <si>
    <t>Total Package</t>
  </si>
  <si>
    <t>Yearly Package (Cr)</t>
  </si>
  <si>
    <t>Target Date 
(User)</t>
  </si>
  <si>
    <t>6 Nos</t>
  </si>
  <si>
    <t>17 nos</t>
  </si>
  <si>
    <t>Material handling outsourced</t>
  </si>
  <si>
    <t>sid</t>
  </si>
  <si>
    <t>Manish</t>
  </si>
  <si>
    <t>modunary</t>
  </si>
  <si>
    <t xml:space="preserve">sunil </t>
  </si>
  <si>
    <t>raju</t>
  </si>
  <si>
    <t>Lakshan Tari</t>
  </si>
  <si>
    <t>Vivek Khanna</t>
  </si>
  <si>
    <t xml:space="preserve">Shailesh </t>
  </si>
  <si>
    <t>ashwani Bansal</t>
  </si>
  <si>
    <t>Raghvendra</t>
  </si>
  <si>
    <t>sachdananad</t>
  </si>
  <si>
    <t>sohil Jharia</t>
  </si>
  <si>
    <t>mukesh prasad</t>
  </si>
  <si>
    <t xml:space="preserve">amit </t>
  </si>
  <si>
    <t>Humayu</t>
  </si>
  <si>
    <t>venkar ram rao</t>
  </si>
  <si>
    <t>Arvind Kumar Jha</t>
  </si>
  <si>
    <t>Jagdish</t>
  </si>
  <si>
    <t>Yogesh</t>
  </si>
  <si>
    <t>Sudhir</t>
  </si>
  <si>
    <t>amit</t>
  </si>
  <si>
    <t>Vinkal kumar</t>
  </si>
  <si>
    <t>Ankit kumar</t>
  </si>
  <si>
    <t>Umesh Kumar</t>
  </si>
  <si>
    <t>Shamandeep</t>
  </si>
  <si>
    <t>Basana</t>
  </si>
  <si>
    <t>Ravindra Parishar</t>
  </si>
  <si>
    <t>Darshan Patel</t>
  </si>
  <si>
    <t>Mukesh Bansal</t>
  </si>
  <si>
    <t>Vijay Patidar</t>
  </si>
  <si>
    <t>ashu Yaadv</t>
  </si>
  <si>
    <t>Tanmay</t>
  </si>
  <si>
    <t>Amit singh</t>
  </si>
  <si>
    <t>Nikhil Suman</t>
  </si>
  <si>
    <t>Sunil Jain</t>
  </si>
  <si>
    <t>Harindrasingh</t>
  </si>
  <si>
    <t>Vinod Kumar</t>
  </si>
  <si>
    <t>Lakshweer singh</t>
  </si>
  <si>
    <t>Vinod Mishra</t>
  </si>
  <si>
    <t>satish Sharma</t>
  </si>
  <si>
    <t>Anshuman Sharma</t>
  </si>
  <si>
    <t>Rahul Goel</t>
  </si>
  <si>
    <t>Reliance- Hazira O&amp;M</t>
  </si>
  <si>
    <t>Reliance -Jamnagar O&amp;M</t>
  </si>
  <si>
    <t>O&amp;M : 249  No, houskeeping : 60 No
Admin : 3</t>
  </si>
  <si>
    <t>Total shift in a month</t>
  </si>
  <si>
    <t>Total Days</t>
  </si>
  <si>
    <t>4 nos can reduced</t>
  </si>
  <si>
    <t>may be decided by management</t>
  </si>
  <si>
    <t>penalties to check again</t>
  </si>
  <si>
    <t>per m3 of HMEL</t>
  </si>
  <si>
    <t>IOCL per m3 Rate</t>
  </si>
  <si>
    <t>min manpower in switchyard</t>
  </si>
  <si>
    <t xml:space="preserve">The User requested to retain the CTC/pay slabs in the SOW to ensure receipt of bids within a comparable range.
C&amp;P proposed the removal of CTC/pay slabs from the SOW and advised specifying Qualification, Experience, and Skill requirements for each manpower category instead. user agreed for the same </t>
  </si>
  <si>
    <t>Points discussed with MD</t>
  </si>
  <si>
    <t>per m3 rate of HMEL</t>
  </si>
  <si>
    <t>AMC of OEM service engineer to be removed from contractors Scope</t>
  </si>
  <si>
    <t>Incentive shall be 50% of annual cost of reduced manpower may be decided by management</t>
  </si>
  <si>
    <t>S.No</t>
  </si>
  <si>
    <t>The Contractor shall operate the plant with the quoted manpower for the first year of the contract. During this period, the Contractor shall review, evaluate, and identify opportunities for manpower optimization through the introduction of automation, digital tools, improved work practices, and value additions, ensuring that there is no adverse impact on safety, statutory compliance, or plant operations.
A slab-wise incentive mechanism shall be incorporated in the contract to encourage manpower optimization. The Contractor shall be eligible for incentive upon achieving manpower optimization of up to 10% on a Year-on-Year (YoY) basis, subject to verification, mutual agreement, and approval by the EIC</t>
  </si>
  <si>
    <t>AHP, Boiler, and TG are currently operated from a centralized control room, while the CHP control room is located separately. C&amp;P requested to explore the feasibility of integrating CHP operations with the central DCS control room.
The C&amp;I team confirmed that CHP can be operated from the centralized control room. Accordingly, C&amp;P proposed to deploy a single operator for both AHP and CHP operations, which would enable optimization of 4 no manpower positions without impacting plant operations.
The User informed that they will discuss this proposal with the respective package owner and confirm by 09.12.2025.</t>
  </si>
  <si>
    <t>petchemical tender</t>
  </si>
  <si>
    <t>Refinery</t>
  </si>
  <si>
    <t>CPP</t>
  </si>
  <si>
    <t>Incentive Slab Structure</t>
  </si>
  <si>
    <t>Manpower Optimization (YoY)</t>
  </si>
  <si>
    <t>&gt;5% – 10%</t>
  </si>
  <si>
    <t>&gt;10%</t>
  </si>
  <si>
    <t>Incentive = 40% of Annual Manpower Cost Savings</t>
  </si>
  <si>
    <t>Incentive = 50% of Annual Manpower Cost Savings</t>
  </si>
  <si>
    <t>Incentive</t>
  </si>
  <si>
    <t>Optimization Slab Determination</t>
  </si>
  <si>
    <t>Percentage Optimization Achieved (POA)</t>
  </si>
  <si>
    <t>Incentive = 30% of Annual Manpower Cost saving</t>
  </si>
  <si>
    <t>1 Cr</t>
  </si>
  <si>
    <t xml:space="preserve">Baseline Manpower Cost (BMC) </t>
  </si>
  <si>
    <t xml:space="preserve">Optimized Manpower Cost (OMC) </t>
  </si>
  <si>
    <t>Annual Manpower Cost saving (AMCS)</t>
  </si>
  <si>
    <t>10 Cr</t>
  </si>
  <si>
    <t>9 Cr</t>
  </si>
  <si>
    <t>Maximum Optimzation Cost Allowed (MOC)</t>
  </si>
  <si>
    <t xml:space="preserve">Incentive Payable </t>
  </si>
  <si>
    <t>AMCS× POA</t>
  </si>
  <si>
    <t>a.</t>
  </si>
  <si>
    <t>b.</t>
  </si>
  <si>
    <t>0.30 Cr</t>
  </si>
  <si>
    <t>b.1</t>
  </si>
  <si>
    <t>2xAMCS</t>
  </si>
  <si>
    <t xml:space="preserve"> 2 Cr</t>
  </si>
  <si>
    <t>e.</t>
  </si>
  <si>
    <t>MD steag</t>
  </si>
  <si>
    <t>Optimized manpower (Nos)</t>
  </si>
  <si>
    <t>POA (%)</t>
  </si>
  <si>
    <t>Baseline Manpower  (Nos)</t>
  </si>
  <si>
    <t>Sample Calculation</t>
  </si>
  <si>
    <t xml:space="preserve">Note </t>
  </si>
  <si>
    <t xml:space="preserve">Instead of </t>
  </si>
  <si>
    <t xml:space="preserve">revised as </t>
  </si>
  <si>
    <t>Maintenance Fee</t>
  </si>
  <si>
    <t>Housekeeping Fee</t>
  </si>
  <si>
    <t>Operation Fee</t>
  </si>
  <si>
    <t xml:space="preserve">AMC </t>
  </si>
  <si>
    <t>TA</t>
  </si>
  <si>
    <t xml:space="preserve">Baseline Manpower Cost (BMC)- Optimized Manpower Cost (OMC) </t>
  </si>
  <si>
    <t>b.2</t>
  </si>
  <si>
    <t>b.3</t>
  </si>
  <si>
    <t>POA=( optimized no of manpower/ Baseline Manpower)×100</t>
  </si>
  <si>
    <t>Revised Contract Value (RCV)</t>
  </si>
  <si>
    <t>Original Contract Value (OCV) - AMCS</t>
  </si>
  <si>
    <t>b.4</t>
  </si>
  <si>
    <t>C</t>
  </si>
  <si>
    <t>The Contractor shall clearly specify the manpower rates against each manpower category in the agreed Manpower Schedule of Rates (SOR).</t>
  </si>
  <si>
    <t>All calculations related to annual manpower cost savings, incentives (if any), and revision of contract value shall be strictly based on the rates and values as agreed and captured in the Manpower SOR.</t>
  </si>
  <si>
    <t>Sr. No.</t>
  </si>
  <si>
    <t>POSITIONS</t>
  </si>
  <si>
    <t>QUALIFICATIONS</t>
  </si>
  <si>
    <t>Station In Charge /Plant Manager</t>
  </si>
  <si>
    <t>25-30</t>
  </si>
  <si>
    <t>HOD</t>
  </si>
  <si>
    <t>BE (Mech. /Elect)&amp; BOE</t>
  </si>
  <si>
    <t>18-25</t>
  </si>
  <si>
    <t>Shift In Charge</t>
  </si>
  <si>
    <t>BE (Mech. /Elect) &amp; BOE</t>
  </si>
  <si>
    <t>Asst. Shift In Charge/Asst Manager</t>
  </si>
  <si>
    <t>BE (Mech. /Elect) &amp;BOE</t>
  </si>
  <si>
    <t>Control Room Engineers</t>
  </si>
  <si>
    <t>Deg./Dip (Mech. /Elect)/BOE</t>
  </si>
  <si>
    <t>Diploma (Mech./Elect./C &amp; I)</t>
  </si>
  <si>
    <t>Maintenance Manager/OMC Manager</t>
  </si>
  <si>
    <t>BE (Mech. /Elect)/C&amp;I</t>
  </si>
  <si>
    <t>15 - 25</t>
  </si>
  <si>
    <t>Maintenance Engineer - Mechanical</t>
  </si>
  <si>
    <t>Deg./Dip (Mech.)/BOE</t>
  </si>
  <si>
    <t>Maintenance Engineer - Electrical</t>
  </si>
  <si>
    <t>Deg./Dip (Elect)</t>
  </si>
  <si>
    <t>Maintenance Engineer – C &amp; I/IT</t>
  </si>
  <si>
    <t>Deg.(Inst.)/Diploma-IT</t>
  </si>
  <si>
    <t>Chemical &amp; Environment Manager</t>
  </si>
  <si>
    <t>Fire &amp; Safety In Charge</t>
  </si>
  <si>
    <t>Dip (Industrial Safety)</t>
  </si>
  <si>
    <t>Fireman/Safety officer</t>
  </si>
  <si>
    <t>Dip (Industrial Safety/Fire)</t>
  </si>
  <si>
    <t>Materials (Stores) /Procurement</t>
  </si>
  <si>
    <t>Deg./Dip (Mech./Elect.)</t>
  </si>
  <si>
    <t>Store Keeper</t>
  </si>
  <si>
    <t>Graduate/Diploma</t>
  </si>
  <si>
    <t>HR/Admin In-Charge</t>
  </si>
  <si>
    <t>Graduate/ Post Graduate</t>
  </si>
  <si>
    <t>Documentation/Assistant</t>
  </si>
  <si>
    <t>Accounts In Charge</t>
  </si>
  <si>
    <t>B Com/ M Com/ CA</t>
  </si>
  <si>
    <t>Civil In Charge</t>
  </si>
  <si>
    <t>Deg./Dip (Civil)</t>
  </si>
  <si>
    <t>Mechanical Supervisors</t>
  </si>
  <si>
    <t>Dip./ITI (Mech.)</t>
  </si>
  <si>
    <t>Mechanical (Fitters/Welders)</t>
  </si>
  <si>
    <t>ITI (Mech.)</t>
  </si>
  <si>
    <t>Electrical Supervisors</t>
  </si>
  <si>
    <t>Dip./ITI (Elect.)</t>
  </si>
  <si>
    <t>Electrical Technicians</t>
  </si>
  <si>
    <t>ITI (Electrical)/Diploma</t>
  </si>
  <si>
    <t>Instrumentation Supervisors</t>
  </si>
  <si>
    <t>Dip. (C &amp; I.)</t>
  </si>
  <si>
    <t>Instrumentation Technicians</t>
  </si>
  <si>
    <t>Dip/ITI (C &amp; I)</t>
  </si>
  <si>
    <t>Maintenance Support</t>
  </si>
  <si>
    <t>-X/XII Pass/ITI</t>
  </si>
  <si>
    <t>Lab. Assistant</t>
  </si>
  <si>
    <t>B Sc. (Chemistry)</t>
  </si>
  <si>
    <t>BE (Mech. /Elect /C &amp; I)</t>
  </si>
  <si>
    <t>EXPERIENCE,Nos. of years</t>
  </si>
  <si>
    <t>M Sc./B Sc./ Diploma (Chem. Engg.)</t>
  </si>
  <si>
    <t>Plant Operators (GT, STG, HRSG, FC, Boiler,Electrical, Balance of Plant)</t>
  </si>
  <si>
    <t>10-15</t>
  </si>
  <si>
    <t>5 - 10</t>
  </si>
  <si>
    <t>3 - 10</t>
  </si>
  <si>
    <t>5 -10</t>
  </si>
  <si>
    <t>3 - 5</t>
  </si>
  <si>
    <t>7 - 10</t>
  </si>
  <si>
    <t>2 - 5</t>
  </si>
  <si>
    <t>3 -10</t>
  </si>
  <si>
    <t>1 - 5</t>
  </si>
  <si>
    <t>3 - 7</t>
  </si>
  <si>
    <t>Housekeeping Manpower</t>
  </si>
  <si>
    <t>Monthly Cost(Vendor to fill)</t>
  </si>
  <si>
    <t>Schedule VIII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</si>
</sst>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 #,##0.00_ ;_ * \-#,##0.00_ ;_ * &quot;-&quot;??_ ;_ @_ "/>
    <numFmt numFmtId="164" formatCode="_(* #,##0.00_);_(* \(#,##0.00\);_(* &quot;-&quot;??_);_(@_)"/>
    <numFmt numFmtId="165" formatCode="0.0"/>
  </numFmts>
  <fonts count="28" x14ac:knownFonts="1">
    <font>
      <sz val="11"/>
      <color theme="1"/>
      <name val="Calibri"/>
      <family val="2"/>
      <scheme val="minor"/>
    </font>
    <font>
      <sz val="11"/>
      <color theme="1"/>
      <name val="Calibri"/>
      <family val="2"/>
      <scheme val="minor"/>
    </font>
    <font>
      <b/>
      <sz val="11"/>
      <color theme="1"/>
      <name val="Calibri"/>
      <family val="2"/>
      <scheme val="minor"/>
    </font>
    <font>
      <b/>
      <sz val="11"/>
      <color theme="1"/>
      <name val="Lucida Sans Unicode"/>
      <family val="2"/>
    </font>
    <font>
      <b/>
      <sz val="10"/>
      <name val="Century Gothic"/>
      <family val="2"/>
    </font>
    <font>
      <b/>
      <sz val="10"/>
      <color theme="1"/>
      <name val="Century Gothic"/>
      <family val="2"/>
    </font>
    <font>
      <sz val="10"/>
      <color theme="1"/>
      <name val="Century Gothic"/>
      <family val="2"/>
    </font>
    <font>
      <b/>
      <u/>
      <sz val="12"/>
      <color theme="1"/>
      <name val="Arial"/>
      <family val="2"/>
    </font>
    <font>
      <sz val="12"/>
      <color theme="1"/>
      <name val="Aptos"/>
      <family val="2"/>
    </font>
    <font>
      <b/>
      <sz val="8"/>
      <color rgb="FF000000"/>
      <name val="Calibri"/>
      <family val="2"/>
    </font>
    <font>
      <b/>
      <sz val="7.5"/>
      <color rgb="FF000000"/>
      <name val="Calibri"/>
      <family val="2"/>
    </font>
    <font>
      <sz val="7.5"/>
      <color rgb="FF000000"/>
      <name val="Calibri"/>
      <family val="2"/>
    </font>
    <font>
      <sz val="8"/>
      <color rgb="FF000000"/>
      <name val="Calibri"/>
      <family val="2"/>
    </font>
    <font>
      <b/>
      <sz val="9"/>
      <color rgb="FF000000"/>
      <name val="Calibri"/>
      <family val="2"/>
    </font>
    <font>
      <sz val="7.5"/>
      <color rgb="FF000000"/>
      <name val="Arial"/>
      <family val="2"/>
    </font>
    <font>
      <b/>
      <sz val="8"/>
      <color rgb="FFFF0000"/>
      <name val="Calibri"/>
      <family val="2"/>
    </font>
    <font>
      <sz val="11"/>
      <color rgb="FFFF0000"/>
      <name val="Calibri"/>
      <family val="2"/>
      <scheme val="minor"/>
    </font>
    <font>
      <b/>
      <sz val="20"/>
      <color theme="1"/>
      <name val="Calibri"/>
      <family val="2"/>
      <scheme val="minor"/>
    </font>
    <font>
      <b/>
      <sz val="20"/>
      <color theme="1"/>
      <name val="Aptos"/>
      <family val="2"/>
    </font>
    <font>
      <sz val="14"/>
      <color theme="1"/>
      <name val="Calibri"/>
      <family val="2"/>
      <scheme val="minor"/>
    </font>
    <font>
      <sz val="14"/>
      <color theme="1"/>
      <name val="Aptos"/>
      <family val="2"/>
    </font>
    <font>
      <b/>
      <sz val="14"/>
      <color theme="1"/>
      <name val="Calibri"/>
      <family val="2"/>
      <scheme val="minor"/>
    </font>
    <font>
      <b/>
      <sz val="20"/>
      <color theme="0"/>
      <name val="Calibri"/>
      <family val="2"/>
      <scheme val="minor"/>
    </font>
    <font>
      <b/>
      <sz val="20"/>
      <color theme="0"/>
      <name val="Aptos"/>
      <family val="2"/>
    </font>
    <font>
      <sz val="14"/>
      <color theme="0"/>
      <name val="Calibri"/>
      <family val="2"/>
      <scheme val="minor"/>
    </font>
    <font>
      <b/>
      <sz val="14"/>
      <color theme="0"/>
      <name val="Calibri"/>
      <family val="2"/>
      <scheme val="minor"/>
    </font>
    <font>
      <sz val="12"/>
      <color theme="1"/>
      <name val="Wingdings"/>
      <charset val="2"/>
    </font>
    <font>
      <b/>
      <sz val="12"/>
      <color theme="1"/>
      <name val="Calibri"/>
      <family val="2"/>
      <scheme val="minor"/>
    </font>
  </fonts>
  <fills count="15">
    <fill>
      <patternFill patternType="none"/>
    </fill>
    <fill>
      <patternFill patternType="gray125"/>
    </fill>
    <fill>
      <patternFill patternType="solid">
        <fgColor theme="4" tint="0.59999389629810485"/>
        <bgColor indexed="64"/>
      </patternFill>
    </fill>
    <fill>
      <patternFill patternType="solid">
        <fgColor rgb="FFFFFF00"/>
        <bgColor indexed="64"/>
      </patternFill>
    </fill>
    <fill>
      <patternFill patternType="solid">
        <fgColor theme="5" tint="0.59999389629810485"/>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9" tint="0.79998168889431442"/>
        <bgColor indexed="64"/>
      </patternFill>
    </fill>
    <fill>
      <patternFill patternType="solid">
        <fgColor rgb="FFB7DEE8"/>
        <bgColor indexed="64"/>
      </patternFill>
    </fill>
    <fill>
      <patternFill patternType="solid">
        <fgColor rgb="FFF2F2F2"/>
        <bgColor indexed="64"/>
      </patternFill>
    </fill>
    <fill>
      <patternFill patternType="solid">
        <fgColor rgb="FF92D050"/>
        <bgColor indexed="64"/>
      </patternFill>
    </fill>
    <fill>
      <patternFill patternType="solid">
        <fgColor rgb="FFFFC000"/>
        <bgColor indexed="64"/>
      </patternFill>
    </fill>
    <fill>
      <patternFill patternType="solid">
        <fgColor rgb="FF538DD5"/>
        <bgColor indexed="64"/>
      </patternFill>
    </fill>
    <fill>
      <patternFill patternType="solid">
        <fgColor theme="4" tint="0.39997558519241921"/>
        <bgColor indexed="64"/>
      </patternFill>
    </fill>
    <fill>
      <patternFill patternType="solid">
        <fgColor theme="4" tint="-0.499984740745262"/>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auto="1"/>
      </left>
      <right style="thin">
        <color indexed="64"/>
      </right>
      <top/>
      <bottom/>
      <diagonal/>
    </border>
  </borders>
  <cellStyleXfs count="3">
    <xf numFmtId="0" fontId="0" fillId="0" borderId="0"/>
    <xf numFmtId="164" fontId="1" fillId="0" borderId="0" applyFont="0" applyFill="0" applyBorder="0" applyAlignment="0" applyProtection="0"/>
    <xf numFmtId="9" fontId="1" fillId="0" borderId="0" applyFont="0" applyFill="0" applyBorder="0" applyAlignment="0" applyProtection="0"/>
  </cellStyleXfs>
  <cellXfs count="178">
    <xf numFmtId="0" fontId="0" fillId="0" borderId="0" xfId="0"/>
    <xf numFmtId="0" fontId="0" fillId="0" borderId="0" xfId="0" applyAlignment="1">
      <alignment horizontal="center"/>
    </xf>
    <xf numFmtId="0" fontId="2" fillId="0" borderId="0" xfId="0" applyFont="1" applyAlignment="1">
      <alignment horizontal="center"/>
    </xf>
    <xf numFmtId="0" fontId="0" fillId="0" borderId="1" xfId="0" applyBorder="1"/>
    <xf numFmtId="0" fontId="2" fillId="0" borderId="1" xfId="0" applyFont="1" applyBorder="1"/>
    <xf numFmtId="0" fontId="2" fillId="2" borderId="1" xfId="0" applyFont="1" applyFill="1" applyBorder="1" applyAlignment="1">
      <alignment vertical="center"/>
    </xf>
    <xf numFmtId="0" fontId="2" fillId="2" borderId="1" xfId="0" applyFont="1" applyFill="1" applyBorder="1" applyAlignment="1">
      <alignment horizontal="center" vertical="center"/>
    </xf>
    <xf numFmtId="0" fontId="2" fillId="0" borderId="0" xfId="0" applyFont="1" applyAlignment="1">
      <alignment vertical="center"/>
    </xf>
    <xf numFmtId="0" fontId="0" fillId="0" borderId="1" xfId="0" applyBorder="1" applyAlignment="1">
      <alignment horizontal="center"/>
    </xf>
    <xf numFmtId="9" fontId="0" fillId="0" borderId="1" xfId="0" applyNumberFormat="1" applyBorder="1" applyAlignment="1">
      <alignment horizontal="center"/>
    </xf>
    <xf numFmtId="9" fontId="0" fillId="3" borderId="1" xfId="0" applyNumberFormat="1" applyFill="1" applyBorder="1" applyAlignment="1">
      <alignment horizontal="center"/>
    </xf>
    <xf numFmtId="1" fontId="0" fillId="0" borderId="1" xfId="0" applyNumberFormat="1" applyBorder="1" applyAlignment="1">
      <alignment horizontal="center"/>
    </xf>
    <xf numFmtId="165" fontId="0" fillId="0" borderId="1" xfId="0" applyNumberFormat="1" applyBorder="1" applyAlignment="1">
      <alignment horizontal="center"/>
    </xf>
    <xf numFmtId="0" fontId="2" fillId="4" borderId="1" xfId="0" applyFont="1" applyFill="1" applyBorder="1"/>
    <xf numFmtId="0" fontId="2" fillId="4" borderId="1" xfId="0" applyFont="1" applyFill="1" applyBorder="1" applyAlignment="1">
      <alignment horizontal="center"/>
    </xf>
    <xf numFmtId="1" fontId="2" fillId="4" borderId="1" xfId="0" applyNumberFormat="1" applyFont="1" applyFill="1" applyBorder="1" applyAlignment="1">
      <alignment horizontal="center"/>
    </xf>
    <xf numFmtId="0" fontId="2" fillId="0" borderId="1" xfId="0" applyFont="1" applyBorder="1" applyAlignment="1">
      <alignment horizontal="center"/>
    </xf>
    <xf numFmtId="9" fontId="2" fillId="0" borderId="1" xfId="2" applyFont="1" applyBorder="1" applyAlignment="1">
      <alignment horizontal="center"/>
    </xf>
    <xf numFmtId="0" fontId="3" fillId="0" borderId="0" xfId="0" applyFont="1" applyAlignment="1">
      <alignment horizontal="center" vertical="center"/>
    </xf>
    <xf numFmtId="3" fontId="4" fillId="5" borderId="2" xfId="1" applyNumberFormat="1" applyFont="1" applyFill="1" applyBorder="1" applyAlignment="1">
      <alignment horizontal="center" vertical="center" wrapText="1"/>
    </xf>
    <xf numFmtId="164" fontId="4" fillId="5" borderId="2" xfId="1" applyFont="1" applyFill="1" applyBorder="1" applyAlignment="1">
      <alignment horizontal="center" vertical="center" wrapText="1"/>
    </xf>
    <xf numFmtId="0" fontId="6" fillId="0" borderId="1" xfId="0" applyFont="1" applyBorder="1" applyAlignment="1">
      <alignment horizontal="center" vertical="center"/>
    </xf>
    <xf numFmtId="0" fontId="5" fillId="0" borderId="1" xfId="0" applyFont="1" applyBorder="1" applyAlignment="1">
      <alignment vertical="center"/>
    </xf>
    <xf numFmtId="3" fontId="6" fillId="0" borderId="1" xfId="0" applyNumberFormat="1" applyFont="1" applyBorder="1" applyAlignment="1">
      <alignment horizontal="center" vertical="center"/>
    </xf>
    <xf numFmtId="0" fontId="6" fillId="0" borderId="1" xfId="0" applyFont="1" applyBorder="1" applyAlignment="1">
      <alignment vertical="center"/>
    </xf>
    <xf numFmtId="164" fontId="6" fillId="0" borderId="1" xfId="1" applyFont="1" applyBorder="1" applyAlignment="1">
      <alignment vertical="center"/>
    </xf>
    <xf numFmtId="0" fontId="0" fillId="0" borderId="1" xfId="0" applyBorder="1" applyAlignment="1">
      <alignment horizontal="center" vertical="top"/>
    </xf>
    <xf numFmtId="0" fontId="6" fillId="0" borderId="2" xfId="0" applyFont="1" applyBorder="1" applyAlignment="1">
      <alignment horizontal="center" vertical="center"/>
    </xf>
    <xf numFmtId="0" fontId="5" fillId="0" borderId="2" xfId="0" applyFont="1" applyBorder="1" applyAlignment="1">
      <alignment vertical="center" wrapText="1"/>
    </xf>
    <xf numFmtId="0" fontId="3" fillId="0" borderId="1" xfId="0" applyFont="1" applyBorder="1" applyAlignment="1">
      <alignment horizontal="center" vertical="center"/>
    </xf>
    <xf numFmtId="0" fontId="0" fillId="0" borderId="0" xfId="0" applyAlignment="1">
      <alignment horizontal="left" wrapText="1"/>
    </xf>
    <xf numFmtId="0" fontId="5" fillId="0" borderId="2" xfId="0" applyFont="1" applyBorder="1" applyAlignment="1">
      <alignment vertical="center"/>
    </xf>
    <xf numFmtId="0" fontId="0" fillId="0" borderId="0" xfId="0" applyAlignment="1">
      <alignment vertical="center"/>
    </xf>
    <xf numFmtId="0" fontId="0" fillId="0" borderId="1" xfId="0" applyBorder="1" applyAlignment="1">
      <alignment horizontal="center" vertical="center"/>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left"/>
    </xf>
    <xf numFmtId="0" fontId="2" fillId="0" borderId="1" xfId="0" applyFont="1" applyBorder="1" applyAlignment="1">
      <alignment horizontal="left"/>
    </xf>
    <xf numFmtId="16" fontId="0" fillId="0" borderId="0" xfId="0" applyNumberFormat="1"/>
    <xf numFmtId="0" fontId="0" fillId="0" borderId="13" xfId="0" applyBorder="1" applyAlignment="1">
      <alignment vertical="center"/>
    </xf>
    <xf numFmtId="0" fontId="0" fillId="0" borderId="14" xfId="0" applyBorder="1" applyAlignment="1">
      <alignment vertical="center"/>
    </xf>
    <xf numFmtId="0" fontId="0" fillId="0" borderId="14" xfId="0" applyBorder="1" applyAlignment="1">
      <alignment vertical="center" wrapText="1"/>
    </xf>
    <xf numFmtId="0" fontId="0" fillId="0" borderId="15" xfId="0" applyBorder="1" applyAlignment="1">
      <alignment vertical="center"/>
    </xf>
    <xf numFmtId="0" fontId="0" fillId="0" borderId="16" xfId="0" applyBorder="1"/>
    <xf numFmtId="0" fontId="0" fillId="0" borderId="17" xfId="0" applyBorder="1"/>
    <xf numFmtId="0" fontId="0" fillId="0" borderId="18" xfId="0" applyBorder="1"/>
    <xf numFmtId="0" fontId="0" fillId="0" borderId="19" xfId="0" applyBorder="1" applyAlignment="1">
      <alignment horizontal="center"/>
    </xf>
    <xf numFmtId="0" fontId="0" fillId="0" borderId="19" xfId="0" applyBorder="1"/>
    <xf numFmtId="0" fontId="0" fillId="0" borderId="20" xfId="0" applyBorder="1"/>
    <xf numFmtId="0" fontId="0" fillId="0" borderId="13" xfId="0" applyBorder="1"/>
    <xf numFmtId="0" fontId="0" fillId="0" borderId="14" xfId="0" applyBorder="1"/>
    <xf numFmtId="0" fontId="0" fillId="0" borderId="15" xfId="0" applyBorder="1"/>
    <xf numFmtId="0" fontId="0" fillId="0" borderId="14" xfId="0" applyBorder="1" applyAlignment="1">
      <alignment horizontal="center"/>
    </xf>
    <xf numFmtId="0" fontId="0" fillId="7" borderId="0" xfId="0" applyFill="1"/>
    <xf numFmtId="0" fontId="0" fillId="0" borderId="0" xfId="0" applyAlignment="1">
      <alignment wrapText="1"/>
    </xf>
    <xf numFmtId="0" fontId="0" fillId="0" borderId="0" xfId="0" applyAlignment="1">
      <alignment vertical="center" wrapText="1"/>
    </xf>
    <xf numFmtId="0" fontId="0" fillId="0" borderId="0" xfId="0" applyAlignment="1">
      <alignment horizontal="center" vertical="center"/>
    </xf>
    <xf numFmtId="0" fontId="0" fillId="0" borderId="1" xfId="0" applyBorder="1" applyAlignment="1">
      <alignment vertical="center" wrapText="1"/>
    </xf>
    <xf numFmtId="0" fontId="0" fillId="0" borderId="1" xfId="0" applyBorder="1" applyAlignment="1">
      <alignment vertical="center"/>
    </xf>
    <xf numFmtId="0" fontId="17" fillId="13" borderId="1" xfId="0" applyFont="1" applyFill="1" applyBorder="1" applyAlignment="1">
      <alignment horizontal="center" vertical="center"/>
    </xf>
    <xf numFmtId="0" fontId="0" fillId="0" borderId="0" xfId="0" applyAlignment="1">
      <alignment horizontal="left"/>
    </xf>
    <xf numFmtId="0" fontId="20" fillId="0" borderId="1" xfId="0" applyFont="1" applyBorder="1" applyAlignment="1">
      <alignment vertical="center"/>
    </xf>
    <xf numFmtId="0" fontId="2" fillId="0" borderId="1" xfId="0" applyFont="1" applyBorder="1" applyAlignment="1">
      <alignment horizontal="center" vertical="center"/>
    </xf>
    <xf numFmtId="0" fontId="8" fillId="0" borderId="1" xfId="0" applyFont="1" applyBorder="1" applyAlignment="1">
      <alignment vertical="center" wrapText="1"/>
    </xf>
    <xf numFmtId="0" fontId="2" fillId="0" borderId="1" xfId="0" applyFont="1" applyBorder="1" applyAlignment="1">
      <alignment vertical="center"/>
    </xf>
    <xf numFmtId="0" fontId="19" fillId="0" borderId="1" xfId="0" applyFont="1" applyBorder="1" applyAlignment="1">
      <alignment horizontal="center" vertical="center"/>
    </xf>
    <xf numFmtId="0" fontId="19" fillId="0" borderId="0" xfId="0" applyFont="1" applyAlignment="1">
      <alignment vertical="center"/>
    </xf>
    <xf numFmtId="0" fontId="19" fillId="0" borderId="1" xfId="0" applyFont="1" applyBorder="1" applyAlignment="1">
      <alignment vertical="center"/>
    </xf>
    <xf numFmtId="0" fontId="21" fillId="0" borderId="1" xfId="0" applyFont="1" applyBorder="1" applyAlignment="1">
      <alignment horizontal="center" vertical="center"/>
    </xf>
    <xf numFmtId="0" fontId="19" fillId="0" borderId="1" xfId="0" applyFont="1" applyBorder="1" applyAlignment="1">
      <alignment vertical="center" wrapText="1"/>
    </xf>
    <xf numFmtId="0" fontId="21" fillId="0" borderId="1" xfId="0" applyFont="1" applyBorder="1" applyAlignment="1">
      <alignment vertical="center" wrapText="1"/>
    </xf>
    <xf numFmtId="0" fontId="18" fillId="0" borderId="1" xfId="0" applyFont="1" applyBorder="1" applyAlignment="1">
      <alignment horizontal="center" vertical="center"/>
    </xf>
    <xf numFmtId="0" fontId="16" fillId="0" borderId="1" xfId="0" applyFont="1" applyBorder="1" applyAlignment="1">
      <alignment horizontal="center" vertical="center" wrapText="1"/>
    </xf>
    <xf numFmtId="15" fontId="0" fillId="0" borderId="1" xfId="0" applyNumberFormat="1" applyBorder="1" applyAlignment="1">
      <alignment horizontal="center" vertical="center"/>
    </xf>
    <xf numFmtId="0" fontId="22" fillId="14" borderId="1" xfId="0" applyFont="1" applyFill="1" applyBorder="1" applyAlignment="1">
      <alignment horizontal="center" vertical="center" wrapText="1"/>
    </xf>
    <xf numFmtId="0" fontId="22" fillId="14" borderId="1" xfId="0" applyFont="1" applyFill="1" applyBorder="1" applyAlignment="1">
      <alignment horizontal="center" vertical="center"/>
    </xf>
    <xf numFmtId="0" fontId="22" fillId="14" borderId="1" xfId="0" applyFont="1" applyFill="1" applyBorder="1" applyAlignment="1">
      <alignment vertical="center"/>
    </xf>
    <xf numFmtId="0" fontId="24" fillId="14" borderId="1" xfId="0" applyFont="1" applyFill="1" applyBorder="1" applyAlignment="1">
      <alignment horizontal="center" vertical="center"/>
    </xf>
    <xf numFmtId="0" fontId="25" fillId="14" borderId="1" xfId="0" applyFont="1" applyFill="1" applyBorder="1" applyAlignment="1">
      <alignment vertical="center"/>
    </xf>
    <xf numFmtId="0" fontId="25" fillId="14" borderId="1" xfId="0" applyFont="1" applyFill="1" applyBorder="1" applyAlignment="1">
      <alignment horizontal="center" vertical="center"/>
    </xf>
    <xf numFmtId="0" fontId="10" fillId="8"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1" fillId="9" borderId="1" xfId="0" applyFont="1" applyFill="1" applyBorder="1" applyAlignment="1">
      <alignment horizontal="center" vertical="center" wrapText="1"/>
    </xf>
    <xf numFmtId="0" fontId="15" fillId="11"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10" fillId="8" borderId="1" xfId="0" applyFont="1" applyFill="1" applyBorder="1" applyAlignment="1">
      <alignment horizontal="left" vertical="center" wrapText="1"/>
    </xf>
    <xf numFmtId="0" fontId="9" fillId="0" borderId="1" xfId="0" applyFont="1" applyBorder="1" applyAlignment="1">
      <alignment horizontal="left" vertical="center" wrapText="1"/>
    </xf>
    <xf numFmtId="0" fontId="11"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9" borderId="1" xfId="0" applyFont="1" applyFill="1" applyBorder="1" applyAlignment="1">
      <alignment horizontal="left" vertical="center" wrapText="1"/>
    </xf>
    <xf numFmtId="0" fontId="14" fillId="0" borderId="1" xfId="0" applyFont="1" applyBorder="1" applyAlignment="1">
      <alignment horizontal="left" vertical="center" wrapText="1"/>
    </xf>
    <xf numFmtId="0" fontId="2" fillId="3" borderId="1" xfId="0" applyFont="1" applyFill="1" applyBorder="1"/>
    <xf numFmtId="0" fontId="2" fillId="3" borderId="1" xfId="0" applyFont="1" applyFill="1" applyBorder="1" applyAlignment="1">
      <alignment horizontal="center"/>
    </xf>
    <xf numFmtId="1" fontId="2" fillId="3" borderId="1" xfId="0" applyNumberFormat="1" applyFont="1" applyFill="1" applyBorder="1" applyAlignment="1">
      <alignment horizontal="center"/>
    </xf>
    <xf numFmtId="1" fontId="0" fillId="0" borderId="0" xfId="0" applyNumberFormat="1" applyAlignment="1">
      <alignment horizont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2" fillId="3" borderId="1" xfId="0" applyFont="1" applyFill="1" applyBorder="1" applyAlignment="1">
      <alignment vertical="center" wrapText="1"/>
    </xf>
    <xf numFmtId="0" fontId="20" fillId="0" borderId="1" xfId="0" applyFont="1" applyBorder="1" applyAlignment="1">
      <alignment vertical="center" wrapText="1"/>
    </xf>
    <xf numFmtId="0" fontId="19" fillId="13" borderId="1" xfId="0" applyFont="1" applyFill="1" applyBorder="1" applyAlignment="1">
      <alignment horizontal="center" vertical="center"/>
    </xf>
    <xf numFmtId="0" fontId="21" fillId="13" borderId="1" xfId="0" applyFont="1" applyFill="1" applyBorder="1" applyAlignment="1">
      <alignment vertical="center" wrapText="1"/>
    </xf>
    <xf numFmtId="0" fontId="21" fillId="13" borderId="1" xfId="0" applyFont="1" applyFill="1" applyBorder="1" applyAlignment="1">
      <alignment vertical="center"/>
    </xf>
    <xf numFmtId="0" fontId="21" fillId="13" borderId="1" xfId="0" applyFont="1" applyFill="1" applyBorder="1" applyAlignment="1">
      <alignment horizontal="center" vertical="center"/>
    </xf>
    <xf numFmtId="0" fontId="0" fillId="3" borderId="1" xfId="0" applyFill="1" applyBorder="1" applyAlignment="1">
      <alignment horizontal="center" vertical="center"/>
    </xf>
    <xf numFmtId="0" fontId="0" fillId="3" borderId="1" xfId="0" applyFill="1" applyBorder="1" applyAlignment="1">
      <alignment wrapText="1"/>
    </xf>
    <xf numFmtId="0" fontId="0" fillId="0" borderId="1" xfId="0" applyBorder="1" applyAlignment="1">
      <alignment wrapText="1"/>
    </xf>
    <xf numFmtId="0" fontId="0" fillId="13" borderId="0" xfId="0" applyFill="1" applyAlignment="1">
      <alignment horizontal="center" vertical="center"/>
    </xf>
    <xf numFmtId="0" fontId="0" fillId="13" borderId="0" xfId="0" applyFill="1" applyAlignment="1">
      <alignment horizontal="center" vertical="center" wrapText="1"/>
    </xf>
    <xf numFmtId="164" fontId="0" fillId="0" borderId="0" xfId="1" applyFont="1"/>
    <xf numFmtId="0" fontId="2" fillId="0" borderId="1" xfId="0" applyFont="1" applyBorder="1" applyAlignment="1">
      <alignment horizontal="left" vertical="center" wrapText="1"/>
    </xf>
    <xf numFmtId="43" fontId="0" fillId="0" borderId="0" xfId="0" applyNumberFormat="1"/>
    <xf numFmtId="0" fontId="26" fillId="0" borderId="0" xfId="0" applyFont="1" applyAlignment="1">
      <alignment horizontal="left" vertical="center" indent="3"/>
    </xf>
    <xf numFmtId="0" fontId="4" fillId="5" borderId="2" xfId="0" applyFont="1" applyFill="1" applyBorder="1" applyAlignment="1">
      <alignment horizontal="center" vertical="center"/>
    </xf>
    <xf numFmtId="0" fontId="4" fillId="5" borderId="6" xfId="0" applyFont="1" applyFill="1" applyBorder="1" applyAlignment="1">
      <alignment horizontal="center" vertical="center"/>
    </xf>
    <xf numFmtId="0" fontId="0" fillId="0" borderId="10" xfId="0" applyBorder="1" applyAlignment="1">
      <alignment horizontal="center"/>
    </xf>
    <xf numFmtId="0" fontId="3" fillId="0" borderId="10" xfId="0" applyFont="1" applyBorder="1" applyAlignment="1">
      <alignment horizontal="center" vertical="center"/>
    </xf>
    <xf numFmtId="0" fontId="0" fillId="0" borderId="10" xfId="0" applyBorder="1" applyAlignment="1">
      <alignment horizontal="center" vertical="top"/>
    </xf>
    <xf numFmtId="0" fontId="0" fillId="0" borderId="10" xfId="0" applyBorder="1" applyAlignment="1">
      <alignment horizontal="center" vertical="center"/>
    </xf>
    <xf numFmtId="9" fontId="0" fillId="0" borderId="1" xfId="0" applyNumberFormat="1" applyBorder="1" applyAlignment="1">
      <alignment horizontal="left" vertical="center" wrapText="1"/>
    </xf>
    <xf numFmtId="0" fontId="0" fillId="0" borderId="1" xfId="0" applyBorder="1" applyAlignment="1">
      <alignment horizontal="left" vertical="center" wrapText="1"/>
    </xf>
    <xf numFmtId="0" fontId="0" fillId="0" borderId="1" xfId="0" quotePrefix="1" applyBorder="1" applyAlignment="1">
      <alignment vertical="center"/>
    </xf>
    <xf numFmtId="0" fontId="0" fillId="0" borderId="1" xfId="0" quotePrefix="1" applyBorder="1"/>
    <xf numFmtId="1" fontId="0" fillId="0" borderId="1" xfId="0" applyNumberFormat="1" applyBorder="1" applyAlignment="1">
      <alignment horizontal="left"/>
    </xf>
    <xf numFmtId="9" fontId="0" fillId="0" borderId="1" xfId="2" applyFont="1" applyBorder="1" applyAlignment="1">
      <alignment horizontal="left"/>
    </xf>
    <xf numFmtId="164" fontId="0" fillId="0" borderId="1" xfId="1" applyFont="1" applyBorder="1" applyAlignment="1">
      <alignment horizontal="left"/>
    </xf>
    <xf numFmtId="0" fontId="27" fillId="0" borderId="1" xfId="0" applyFont="1" applyBorder="1" applyAlignment="1">
      <alignment horizontal="center" vertical="center" wrapText="1"/>
    </xf>
    <xf numFmtId="49" fontId="0" fillId="0" borderId="1" xfId="0" applyNumberFormat="1" applyBorder="1" applyAlignment="1">
      <alignment horizontal="center" vertical="center" wrapText="1"/>
    </xf>
    <xf numFmtId="0" fontId="0" fillId="0" borderId="1" xfId="0" applyBorder="1" applyAlignment="1">
      <alignment vertical="center" wrapText="1"/>
    </xf>
    <xf numFmtId="0" fontId="18" fillId="0" borderId="1" xfId="0" applyFont="1" applyBorder="1" applyAlignment="1">
      <alignment horizontal="center" vertical="center"/>
    </xf>
    <xf numFmtId="0" fontId="0" fillId="3" borderId="1" xfId="0" applyFill="1" applyBorder="1" applyAlignment="1">
      <alignment vertical="center" wrapText="1"/>
    </xf>
    <xf numFmtId="0" fontId="2" fillId="3" borderId="1" xfId="0" applyFont="1" applyFill="1" applyBorder="1" applyAlignment="1">
      <alignment vertical="center"/>
    </xf>
    <xf numFmtId="0" fontId="2" fillId="3" borderId="0" xfId="0" applyFont="1" applyFill="1" applyAlignment="1">
      <alignment horizontal="left" vertical="center" wrapText="1"/>
    </xf>
    <xf numFmtId="0" fontId="17" fillId="13" borderId="1" xfId="0" applyFont="1" applyFill="1" applyBorder="1" applyAlignment="1">
      <alignment horizontal="center" vertical="center" wrapText="1"/>
    </xf>
    <xf numFmtId="0" fontId="17" fillId="13" borderId="1" xfId="0" applyFont="1" applyFill="1" applyBorder="1" applyAlignment="1">
      <alignment horizontal="center" vertical="center"/>
    </xf>
    <xf numFmtId="0" fontId="19" fillId="0" borderId="1" xfId="0" applyFont="1" applyBorder="1" applyAlignment="1">
      <alignment horizontal="center" vertical="center"/>
    </xf>
    <xf numFmtId="0" fontId="22" fillId="14" borderId="1" xfId="0" applyFont="1" applyFill="1" applyBorder="1" applyAlignment="1">
      <alignment horizontal="center" vertical="center" wrapText="1"/>
    </xf>
    <xf numFmtId="0" fontId="23" fillId="14" borderId="1" xfId="0" applyFont="1" applyFill="1" applyBorder="1" applyAlignment="1">
      <alignment horizontal="center" vertical="center"/>
    </xf>
    <xf numFmtId="0" fontId="22" fillId="14" borderId="1" xfId="0" applyFont="1" applyFill="1" applyBorder="1" applyAlignment="1">
      <alignment horizontal="center" vertical="center"/>
    </xf>
    <xf numFmtId="0" fontId="23" fillId="14" borderId="1" xfId="0" applyFont="1" applyFill="1" applyBorder="1" applyAlignment="1">
      <alignment vertical="center"/>
    </xf>
    <xf numFmtId="0" fontId="13" fillId="12"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10" fillId="10" borderId="1" xfId="0" applyFont="1" applyFill="1" applyBorder="1" applyAlignment="1">
      <alignment horizontal="center" vertical="center" wrapText="1"/>
    </xf>
    <xf numFmtId="0" fontId="9" fillId="10" borderId="1" xfId="0" applyFont="1" applyFill="1" applyBorder="1" applyAlignment="1">
      <alignment horizontal="center" vertical="center" wrapText="1"/>
    </xf>
    <xf numFmtId="0" fontId="15" fillId="11" borderId="1" xfId="0" applyFont="1" applyFill="1" applyBorder="1" applyAlignment="1">
      <alignment horizontal="center" vertical="center" wrapText="1"/>
    </xf>
    <xf numFmtId="0" fontId="11" fillId="9" borderId="1" xfId="0" applyFont="1" applyFill="1" applyBorder="1" applyAlignment="1">
      <alignment horizontal="center" vertical="center" wrapText="1"/>
    </xf>
    <xf numFmtId="0" fontId="13" fillId="10"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4" fillId="5" borderId="1" xfId="0" applyFont="1" applyFill="1" applyBorder="1" applyAlignment="1">
      <alignment horizontal="center" vertical="center" wrapText="1"/>
    </xf>
    <xf numFmtId="0" fontId="4" fillId="5" borderId="1" xfId="0" applyFont="1" applyFill="1" applyBorder="1" applyAlignment="1">
      <alignment horizontal="center" vertical="center"/>
    </xf>
    <xf numFmtId="0" fontId="4" fillId="5" borderId="2" xfId="0" applyFont="1" applyFill="1" applyBorder="1" applyAlignment="1">
      <alignment horizontal="center" vertical="center"/>
    </xf>
    <xf numFmtId="0" fontId="4" fillId="5" borderId="6" xfId="0" applyFont="1" applyFill="1" applyBorder="1" applyAlignment="1">
      <alignment horizontal="center" vertical="center"/>
    </xf>
    <xf numFmtId="164" fontId="5" fillId="5" borderId="3" xfId="1" applyFont="1" applyFill="1" applyBorder="1" applyAlignment="1">
      <alignment horizontal="center" vertical="center"/>
    </xf>
    <xf numFmtId="164" fontId="5" fillId="5" borderId="4" xfId="1" applyFont="1" applyFill="1" applyBorder="1" applyAlignment="1">
      <alignment horizontal="center" vertical="center"/>
    </xf>
    <xf numFmtId="164" fontId="5" fillId="5" borderId="5" xfId="1" applyFont="1" applyFill="1" applyBorder="1" applyAlignment="1">
      <alignment horizontal="center" vertical="center"/>
    </xf>
    <xf numFmtId="0" fontId="5" fillId="6" borderId="7" xfId="0" applyFont="1" applyFill="1" applyBorder="1" applyAlignment="1">
      <alignment horizontal="center" vertical="center"/>
    </xf>
    <xf numFmtId="0" fontId="5" fillId="6" borderId="8" xfId="0" applyFont="1" applyFill="1" applyBorder="1" applyAlignment="1">
      <alignment horizontal="center" vertical="center"/>
    </xf>
    <xf numFmtId="0" fontId="5" fillId="6" borderId="9" xfId="0" applyFont="1" applyFill="1" applyBorder="1" applyAlignment="1">
      <alignment horizontal="center" vertical="center"/>
    </xf>
    <xf numFmtId="0" fontId="5" fillId="0" borderId="2" xfId="0" applyFont="1" applyBorder="1" applyAlignment="1">
      <alignment horizontal="center" vertical="center"/>
    </xf>
    <xf numFmtId="0" fontId="5" fillId="0" borderId="21" xfId="0" applyFont="1" applyBorder="1" applyAlignment="1">
      <alignment horizontal="center" vertical="center"/>
    </xf>
    <xf numFmtId="0" fontId="5" fillId="0" borderId="6" xfId="0" applyFont="1" applyBorder="1" applyAlignment="1">
      <alignment horizontal="center" vertical="center"/>
    </xf>
    <xf numFmtId="0" fontId="7" fillId="0" borderId="0" xfId="0" applyFont="1" applyAlignment="1">
      <alignment horizontal="center"/>
    </xf>
    <xf numFmtId="0" fontId="0" fillId="0" borderId="10" xfId="0"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0" fontId="0" fillId="0" borderId="1" xfId="0" applyBorder="1" applyAlignment="1">
      <alignment horizontal="left" wrapText="1"/>
    </xf>
    <xf numFmtId="0" fontId="2" fillId="0" borderId="1" xfId="0" applyFont="1" applyBorder="1" applyAlignment="1">
      <alignment horizontal="center"/>
    </xf>
    <xf numFmtId="0" fontId="0" fillId="0" borderId="10" xfId="0" applyBorder="1" applyAlignment="1">
      <alignment horizontal="left"/>
    </xf>
    <xf numFmtId="0" fontId="0" fillId="0" borderId="11" xfId="0" applyBorder="1" applyAlignment="1">
      <alignment horizontal="left"/>
    </xf>
    <xf numFmtId="0" fontId="0" fillId="0" borderId="12" xfId="0" applyBorder="1" applyAlignment="1">
      <alignment horizontal="left"/>
    </xf>
    <xf numFmtId="0" fontId="0" fillId="0" borderId="10" xfId="0" applyBorder="1" applyAlignment="1">
      <alignment horizontal="left" vertical="top" wrapText="1"/>
    </xf>
    <xf numFmtId="0" fontId="0" fillId="0" borderId="11" xfId="0" applyBorder="1" applyAlignment="1">
      <alignment horizontal="left" vertical="top" wrapText="1"/>
    </xf>
    <xf numFmtId="0" fontId="0" fillId="0" borderId="12" xfId="0" applyBorder="1" applyAlignment="1">
      <alignment horizontal="left" vertical="top" wrapText="1"/>
    </xf>
    <xf numFmtId="0" fontId="0" fillId="0" borderId="10" xfId="0" applyBorder="1" applyAlignment="1">
      <alignment vertical="center" wrapText="1"/>
    </xf>
    <xf numFmtId="0" fontId="0" fillId="0" borderId="11" xfId="0" applyBorder="1" applyAlignment="1">
      <alignment vertical="center" wrapText="1"/>
    </xf>
    <xf numFmtId="0" fontId="0" fillId="0" borderId="12" xfId="0" applyBorder="1" applyAlignment="1">
      <alignment vertical="center" wrapText="1"/>
    </xf>
    <xf numFmtId="0" fontId="0" fillId="0" borderId="14" xfId="0" applyBorder="1" applyAlignment="1">
      <alignment horizontal="center" vertical="center" wrapText="1"/>
    </xf>
  </cellXfs>
  <cellStyles count="3">
    <cellStyle name="Comma" xfId="1" builtinId="3"/>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18142</xdr:colOff>
      <xdr:row>1</xdr:row>
      <xdr:rowOff>517072</xdr:rowOff>
    </xdr:from>
    <xdr:to>
      <xdr:col>8</xdr:col>
      <xdr:colOff>205306</xdr:colOff>
      <xdr:row>10</xdr:row>
      <xdr:rowOff>157022</xdr:rowOff>
    </xdr:to>
    <xdr:pic>
      <xdr:nvPicPr>
        <xdr:cNvPr id="2" name="Picture 1">
          <a:extLst>
            <a:ext uri="{FF2B5EF4-FFF2-40B4-BE49-F238E27FC236}">
              <a16:creationId xmlns:a16="http://schemas.microsoft.com/office/drawing/2014/main" id="{A54DEAAC-5E1E-4783-A7F7-D78A27931A15}"/>
            </a:ext>
          </a:extLst>
        </xdr:cNvPr>
        <xdr:cNvPicPr>
          <a:picLocks noChangeAspect="1"/>
        </xdr:cNvPicPr>
      </xdr:nvPicPr>
      <xdr:blipFill>
        <a:blip xmlns:r="http://schemas.openxmlformats.org/officeDocument/2006/relationships" r:embed="rId1"/>
        <a:stretch>
          <a:fillRect/>
        </a:stretch>
      </xdr:blipFill>
      <xdr:spPr>
        <a:xfrm>
          <a:off x="3029856" y="698501"/>
          <a:ext cx="5702593" cy="164473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54428</xdr:colOff>
      <xdr:row>31</xdr:row>
      <xdr:rowOff>36286</xdr:rowOff>
    </xdr:from>
    <xdr:to>
      <xdr:col>13</xdr:col>
      <xdr:colOff>241593</xdr:colOff>
      <xdr:row>40</xdr:row>
      <xdr:rowOff>48164</xdr:rowOff>
    </xdr:to>
    <xdr:pic>
      <xdr:nvPicPr>
        <xdr:cNvPr id="2" name="Picture 1">
          <a:extLst>
            <a:ext uri="{FF2B5EF4-FFF2-40B4-BE49-F238E27FC236}">
              <a16:creationId xmlns:a16="http://schemas.microsoft.com/office/drawing/2014/main" id="{B6753BF8-A319-2194-4C5C-48F4B8ED07AE}"/>
            </a:ext>
          </a:extLst>
        </xdr:cNvPr>
        <xdr:cNvPicPr>
          <a:picLocks noChangeAspect="1"/>
        </xdr:cNvPicPr>
      </xdr:nvPicPr>
      <xdr:blipFill>
        <a:blip xmlns:r="http://schemas.openxmlformats.org/officeDocument/2006/relationships" r:embed="rId1"/>
        <a:stretch>
          <a:fillRect/>
        </a:stretch>
      </xdr:blipFill>
      <xdr:spPr>
        <a:xfrm>
          <a:off x="8454571" y="11974286"/>
          <a:ext cx="5702593" cy="164473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F53C15-FA61-4B12-BA52-879944E720B0}">
  <dimension ref="A1:H47"/>
  <sheetViews>
    <sheetView topLeftCell="A5" zoomScale="70" zoomScaleNormal="70" workbookViewId="0">
      <selection sqref="A1:C1"/>
    </sheetView>
  </sheetViews>
  <sheetFormatPr defaultRowHeight="14.5" x14ac:dyDescent="0.35"/>
  <cols>
    <col min="1" max="1" width="8.7265625" style="56"/>
    <col min="2" max="2" width="59.6328125" style="55" customWidth="1"/>
    <col min="3" max="3" width="14.6328125" style="32" customWidth="1"/>
    <col min="4" max="4" width="25" style="56" customWidth="1"/>
    <col min="5" max="5" width="65.54296875" style="32" customWidth="1"/>
    <col min="6" max="6" width="25.453125" style="56" bestFit="1" customWidth="1"/>
    <col min="7" max="7" width="21.26953125" style="56" bestFit="1" customWidth="1"/>
    <col min="8" max="8" width="25.453125" style="56" bestFit="1" customWidth="1"/>
    <col min="9" max="16384" width="8.7265625" style="32"/>
  </cols>
  <sheetData>
    <row r="1" spans="1:7" ht="29" x14ac:dyDescent="0.35">
      <c r="A1" s="97" t="s">
        <v>179</v>
      </c>
      <c r="B1" s="99" t="s">
        <v>176</v>
      </c>
      <c r="C1" s="132" t="s">
        <v>180</v>
      </c>
      <c r="D1" s="132"/>
      <c r="E1" s="132"/>
      <c r="F1" s="98" t="s">
        <v>222</v>
      </c>
    </row>
    <row r="2" spans="1:7" ht="95" customHeight="1" x14ac:dyDescent="0.35">
      <c r="A2" s="33">
        <v>1</v>
      </c>
      <c r="B2" s="63" t="s">
        <v>217</v>
      </c>
      <c r="C2" s="129" t="s">
        <v>286</v>
      </c>
      <c r="D2" s="129"/>
      <c r="E2" s="129"/>
      <c r="F2" s="73">
        <v>46001</v>
      </c>
      <c r="G2" s="56" t="s">
        <v>273</v>
      </c>
    </row>
    <row r="3" spans="1:7" ht="72.5" customHeight="1" x14ac:dyDescent="0.35">
      <c r="A3" s="33">
        <v>2</v>
      </c>
      <c r="B3" s="63" t="s">
        <v>282</v>
      </c>
      <c r="C3" s="129" t="s">
        <v>185</v>
      </c>
      <c r="D3" s="129"/>
      <c r="E3" s="129"/>
      <c r="F3" s="73">
        <v>46001</v>
      </c>
    </row>
    <row r="4" spans="1:7" ht="42.5" customHeight="1" x14ac:dyDescent="0.35">
      <c r="A4" s="33">
        <v>3</v>
      </c>
      <c r="B4" s="63" t="s">
        <v>218</v>
      </c>
      <c r="C4" s="129" t="s">
        <v>188</v>
      </c>
      <c r="D4" s="129"/>
      <c r="E4" s="129"/>
      <c r="F4" s="72"/>
    </row>
    <row r="5" spans="1:7" ht="56.5" customHeight="1" x14ac:dyDescent="0.35">
      <c r="A5" s="33">
        <v>4</v>
      </c>
      <c r="B5" s="63" t="s">
        <v>181</v>
      </c>
      <c r="C5" s="129" t="s">
        <v>191</v>
      </c>
      <c r="D5" s="129"/>
      <c r="E5" s="129"/>
      <c r="F5" s="73">
        <v>46002</v>
      </c>
    </row>
    <row r="6" spans="1:7" ht="88" customHeight="1" x14ac:dyDescent="0.35">
      <c r="A6" s="33">
        <v>5</v>
      </c>
      <c r="B6" s="63" t="s">
        <v>216</v>
      </c>
      <c r="C6" s="129" t="s">
        <v>279</v>
      </c>
      <c r="D6" s="129"/>
      <c r="E6" s="129"/>
      <c r="F6" s="35" t="s">
        <v>148</v>
      </c>
    </row>
    <row r="7" spans="1:7" ht="61" customHeight="1" x14ac:dyDescent="0.35">
      <c r="A7" s="33">
        <v>6</v>
      </c>
      <c r="B7" s="63" t="s">
        <v>177</v>
      </c>
      <c r="C7" s="129" t="s">
        <v>189</v>
      </c>
      <c r="D7" s="129"/>
      <c r="E7" s="129"/>
      <c r="F7" s="73">
        <v>46003</v>
      </c>
    </row>
    <row r="8" spans="1:7" ht="62.5" customHeight="1" x14ac:dyDescent="0.35">
      <c r="A8" s="33">
        <v>7</v>
      </c>
      <c r="B8" s="63" t="s">
        <v>186</v>
      </c>
      <c r="C8" s="129" t="s">
        <v>208</v>
      </c>
      <c r="D8" s="129"/>
      <c r="E8" s="129"/>
      <c r="F8" s="35" t="s">
        <v>183</v>
      </c>
    </row>
    <row r="9" spans="1:7" ht="46" customHeight="1" x14ac:dyDescent="0.35">
      <c r="A9" s="33">
        <v>8</v>
      </c>
      <c r="B9" s="63" t="s">
        <v>178</v>
      </c>
      <c r="C9" s="129" t="s">
        <v>190</v>
      </c>
      <c r="D9" s="129"/>
      <c r="E9" s="129"/>
      <c r="F9" s="33"/>
    </row>
    <row r="10" spans="1:7" ht="116" customHeight="1" x14ac:dyDescent="0.35">
      <c r="A10" s="33">
        <v>9</v>
      </c>
      <c r="B10" s="63" t="s">
        <v>182</v>
      </c>
      <c r="C10" s="131" t="s">
        <v>285</v>
      </c>
      <c r="D10" s="131"/>
      <c r="E10" s="131"/>
      <c r="F10" s="33"/>
    </row>
    <row r="11" spans="1:7" ht="52" customHeight="1" x14ac:dyDescent="0.35">
      <c r="A11" s="33">
        <v>10</v>
      </c>
      <c r="B11" s="57" t="s">
        <v>184</v>
      </c>
      <c r="C11" s="129" t="s">
        <v>187</v>
      </c>
      <c r="D11" s="129"/>
      <c r="E11" s="129"/>
      <c r="F11" s="33"/>
    </row>
    <row r="12" spans="1:7" ht="13" customHeight="1" x14ac:dyDescent="0.35">
      <c r="C12" s="55"/>
      <c r="D12" s="55"/>
      <c r="E12" s="55"/>
    </row>
    <row r="13" spans="1:7" ht="13" customHeight="1" x14ac:dyDescent="0.35">
      <c r="C13" s="55"/>
      <c r="D13" s="55"/>
      <c r="E13" s="55"/>
    </row>
    <row r="14" spans="1:7" ht="13" customHeight="1" x14ac:dyDescent="0.35">
      <c r="A14" s="108" t="s">
        <v>288</v>
      </c>
      <c r="B14" s="109" t="s">
        <v>287</v>
      </c>
      <c r="C14" s="109" t="s">
        <v>289</v>
      </c>
      <c r="D14" s="55"/>
      <c r="E14" s="55"/>
    </row>
    <row r="15" spans="1:7" ht="13" customHeight="1" x14ac:dyDescent="0.35">
      <c r="C15" s="55"/>
      <c r="D15" s="55"/>
      <c r="E15" s="55"/>
    </row>
    <row r="16" spans="1:7" ht="13" customHeight="1" x14ac:dyDescent="0.35">
      <c r="C16" s="55"/>
      <c r="D16" s="55"/>
      <c r="E16" s="55"/>
    </row>
    <row r="17" spans="1:8" ht="13" customHeight="1" x14ac:dyDescent="0.35">
      <c r="C17" s="55"/>
      <c r="D17" s="55"/>
      <c r="E17" s="55"/>
    </row>
    <row r="18" spans="1:8" ht="13" customHeight="1" x14ac:dyDescent="0.35">
      <c r="C18" s="55"/>
    </row>
    <row r="19" spans="1:8" x14ac:dyDescent="0.35">
      <c r="A19" s="133" t="s">
        <v>215</v>
      </c>
      <c r="B19" s="133"/>
      <c r="C19" s="55"/>
    </row>
    <row r="20" spans="1:8" x14ac:dyDescent="0.35">
      <c r="C20" s="55"/>
    </row>
    <row r="21" spans="1:8" ht="26" x14ac:dyDescent="0.35">
      <c r="A21" s="135" t="s">
        <v>206</v>
      </c>
      <c r="B21" s="134" t="s">
        <v>200</v>
      </c>
      <c r="C21" s="130" t="s">
        <v>212</v>
      </c>
      <c r="D21" s="130"/>
      <c r="E21" s="130" t="s">
        <v>205</v>
      </c>
      <c r="F21" s="130"/>
      <c r="G21" s="71" t="s">
        <v>204</v>
      </c>
      <c r="H21" s="71"/>
    </row>
    <row r="22" spans="1:8" ht="26" x14ac:dyDescent="0.35">
      <c r="A22" s="135"/>
      <c r="B22" s="134"/>
      <c r="C22" s="59" t="s">
        <v>213</v>
      </c>
      <c r="D22" s="59" t="s">
        <v>207</v>
      </c>
      <c r="E22" s="59" t="s">
        <v>213</v>
      </c>
      <c r="F22" s="59" t="s">
        <v>207</v>
      </c>
      <c r="G22" s="59" t="s">
        <v>213</v>
      </c>
      <c r="H22" s="59" t="s">
        <v>207</v>
      </c>
    </row>
    <row r="23" spans="1:8" s="66" customFormat="1" ht="29.5" customHeight="1" x14ac:dyDescent="0.35">
      <c r="A23" s="65">
        <v>1</v>
      </c>
      <c r="B23" s="100" t="s">
        <v>192</v>
      </c>
      <c r="C23" s="67" t="s">
        <v>210</v>
      </c>
      <c r="D23" s="65"/>
      <c r="E23" s="69" t="s">
        <v>193</v>
      </c>
      <c r="F23" s="136">
        <v>180</v>
      </c>
      <c r="G23" s="65" t="s">
        <v>201</v>
      </c>
      <c r="H23" s="136">
        <v>115</v>
      </c>
    </row>
    <row r="24" spans="1:8" s="66" customFormat="1" ht="29.5" customHeight="1" x14ac:dyDescent="0.35">
      <c r="A24" s="65">
        <v>2</v>
      </c>
      <c r="B24" s="100" t="s">
        <v>194</v>
      </c>
      <c r="C24" s="67" t="s">
        <v>209</v>
      </c>
      <c r="D24" s="65"/>
      <c r="E24" s="69" t="s">
        <v>195</v>
      </c>
      <c r="F24" s="136"/>
      <c r="G24" s="65" t="s">
        <v>202</v>
      </c>
      <c r="H24" s="136"/>
    </row>
    <row r="25" spans="1:8" s="66" customFormat="1" ht="29.5" customHeight="1" x14ac:dyDescent="0.35">
      <c r="A25" s="65">
        <v>3</v>
      </c>
      <c r="B25" s="100" t="s">
        <v>196</v>
      </c>
      <c r="C25" s="67" t="s">
        <v>211</v>
      </c>
      <c r="D25" s="65"/>
      <c r="E25" s="69" t="s">
        <v>195</v>
      </c>
      <c r="F25" s="136"/>
      <c r="G25" s="65"/>
      <c r="H25" s="136"/>
    </row>
    <row r="26" spans="1:8" s="66" customFormat="1" ht="29.5" customHeight="1" x14ac:dyDescent="0.35">
      <c r="A26" s="65">
        <v>4</v>
      </c>
      <c r="B26" s="100" t="s">
        <v>203</v>
      </c>
      <c r="C26" s="67" t="s">
        <v>202</v>
      </c>
      <c r="D26" s="65"/>
      <c r="E26" s="69"/>
      <c r="F26" s="136"/>
      <c r="G26" s="65" t="s">
        <v>202</v>
      </c>
      <c r="H26" s="136"/>
    </row>
    <row r="27" spans="1:8" s="66" customFormat="1" ht="29.5" customHeight="1" x14ac:dyDescent="0.35">
      <c r="A27" s="65">
        <v>5</v>
      </c>
      <c r="B27" s="69" t="s">
        <v>198</v>
      </c>
      <c r="C27" s="67" t="s">
        <v>202</v>
      </c>
      <c r="D27" s="65"/>
      <c r="E27" s="67"/>
      <c r="F27" s="136"/>
      <c r="G27" s="65" t="s">
        <v>199</v>
      </c>
      <c r="H27" s="136"/>
    </row>
    <row r="28" spans="1:8" s="66" customFormat="1" ht="29.5" customHeight="1" x14ac:dyDescent="0.35">
      <c r="A28" s="65"/>
      <c r="B28" s="70" t="s">
        <v>197</v>
      </c>
      <c r="C28" s="67"/>
      <c r="D28" s="65">
        <v>312</v>
      </c>
      <c r="E28" s="67"/>
      <c r="F28" s="68">
        <v>150</v>
      </c>
      <c r="G28" s="68"/>
      <c r="H28" s="68">
        <v>102</v>
      </c>
    </row>
    <row r="29" spans="1:8" s="66" customFormat="1" ht="29.5" customHeight="1" x14ac:dyDescent="0.35">
      <c r="A29" s="101"/>
      <c r="B29" s="102" t="s">
        <v>103</v>
      </c>
      <c r="C29" s="103" t="s">
        <v>193</v>
      </c>
      <c r="D29" s="104">
        <f>D28</f>
        <v>312</v>
      </c>
      <c r="E29" s="103" t="s">
        <v>214</v>
      </c>
      <c r="F29" s="104">
        <f>F28+F23</f>
        <v>330</v>
      </c>
      <c r="G29" s="104"/>
      <c r="H29" s="104">
        <v>217</v>
      </c>
    </row>
    <row r="42" spans="1:2" x14ac:dyDescent="0.35">
      <c r="A42" s="105" t="s">
        <v>284</v>
      </c>
      <c r="B42" s="106" t="s">
        <v>280</v>
      </c>
    </row>
    <row r="43" spans="1:2" ht="29" x14ac:dyDescent="0.35">
      <c r="A43" s="33">
        <v>1</v>
      </c>
      <c r="B43" s="107" t="s">
        <v>283</v>
      </c>
    </row>
    <row r="44" spans="1:2" x14ac:dyDescent="0.35">
      <c r="A44" s="33">
        <v>2</v>
      </c>
      <c r="B44" s="107" t="s">
        <v>275</v>
      </c>
    </row>
    <row r="45" spans="1:2" x14ac:dyDescent="0.35">
      <c r="A45" s="33">
        <v>3</v>
      </c>
      <c r="B45" s="107" t="s">
        <v>278</v>
      </c>
    </row>
    <row r="46" spans="1:2" x14ac:dyDescent="0.35">
      <c r="A46" s="33">
        <v>4</v>
      </c>
      <c r="B46" s="107" t="s">
        <v>277</v>
      </c>
    </row>
    <row r="47" spans="1:2" x14ac:dyDescent="0.35">
      <c r="A47" s="33">
        <v>5</v>
      </c>
      <c r="B47" s="107" t="s">
        <v>281</v>
      </c>
    </row>
  </sheetData>
  <mergeCells count="18">
    <mergeCell ref="A19:B19"/>
    <mergeCell ref="B21:B22"/>
    <mergeCell ref="A21:A22"/>
    <mergeCell ref="F23:F27"/>
    <mergeCell ref="H23:H27"/>
    <mergeCell ref="C21:D21"/>
    <mergeCell ref="C1:E1"/>
    <mergeCell ref="C6:E6"/>
    <mergeCell ref="C2:E2"/>
    <mergeCell ref="C4:E4"/>
    <mergeCell ref="C7:E7"/>
    <mergeCell ref="C8:E8"/>
    <mergeCell ref="E21:F21"/>
    <mergeCell ref="C9:E9"/>
    <mergeCell ref="C5:E5"/>
    <mergeCell ref="C3:E3"/>
    <mergeCell ref="C10:E10"/>
    <mergeCell ref="C11:E1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57FBC4-316E-4E11-B0BC-E99A850D6A32}">
  <dimension ref="B2:N61"/>
  <sheetViews>
    <sheetView topLeftCell="A4" zoomScale="70" zoomScaleNormal="70" workbookViewId="0">
      <selection sqref="A1:C1"/>
    </sheetView>
  </sheetViews>
  <sheetFormatPr defaultRowHeight="14.5" x14ac:dyDescent="0.35"/>
  <cols>
    <col min="2" max="2" width="7.81640625" bestFit="1" customWidth="1"/>
    <col min="3" max="3" width="32" bestFit="1" customWidth="1"/>
    <col min="4" max="4" width="10.1796875" bestFit="1" customWidth="1"/>
    <col min="5" max="5" width="18.26953125" customWidth="1"/>
    <col min="6" max="6" width="15.54296875" bestFit="1" customWidth="1"/>
    <col min="7" max="7" width="25" bestFit="1" customWidth="1"/>
    <col min="8" max="8" width="21.08984375" bestFit="1" customWidth="1"/>
    <col min="9" max="9" width="25" bestFit="1" customWidth="1"/>
  </cols>
  <sheetData>
    <row r="2" spans="2:14" ht="32" customHeight="1" x14ac:dyDescent="0.35">
      <c r="B2" s="137" t="s">
        <v>215</v>
      </c>
      <c r="C2" s="137"/>
      <c r="D2" s="137"/>
      <c r="E2" s="137"/>
      <c r="F2" s="137"/>
      <c r="G2" s="137"/>
      <c r="H2" s="137"/>
      <c r="I2" s="137"/>
    </row>
    <row r="3" spans="2:14" x14ac:dyDescent="0.35">
      <c r="B3" s="33"/>
      <c r="C3" s="57"/>
      <c r="D3" s="57"/>
      <c r="E3" s="33"/>
      <c r="F3" s="58"/>
      <c r="G3" s="33"/>
      <c r="H3" s="33"/>
      <c r="I3" s="33"/>
    </row>
    <row r="4" spans="2:14" ht="26" x14ac:dyDescent="0.35">
      <c r="B4" s="139" t="s">
        <v>206</v>
      </c>
      <c r="C4" s="139" t="s">
        <v>200</v>
      </c>
      <c r="D4" s="140" t="s">
        <v>212</v>
      </c>
      <c r="E4" s="140"/>
      <c r="F4" s="140" t="s">
        <v>269</v>
      </c>
      <c r="G4" s="140"/>
      <c r="H4" s="138" t="s">
        <v>268</v>
      </c>
      <c r="I4" s="138"/>
    </row>
    <row r="5" spans="2:14" ht="52" x14ac:dyDescent="0.35">
      <c r="B5" s="139"/>
      <c r="C5" s="139"/>
      <c r="D5" s="76" t="s">
        <v>213</v>
      </c>
      <c r="E5" s="74" t="s">
        <v>207</v>
      </c>
      <c r="F5" s="76" t="s">
        <v>213</v>
      </c>
      <c r="G5" s="75" t="s">
        <v>207</v>
      </c>
      <c r="H5" s="75" t="s">
        <v>213</v>
      </c>
      <c r="I5" s="75" t="s">
        <v>207</v>
      </c>
    </row>
    <row r="6" spans="2:14" ht="18.5" x14ac:dyDescent="0.35">
      <c r="B6" s="65">
        <v>1</v>
      </c>
      <c r="C6" s="61" t="s">
        <v>192</v>
      </c>
      <c r="D6" s="67" t="s">
        <v>210</v>
      </c>
      <c r="E6" s="136">
        <v>40</v>
      </c>
      <c r="F6" s="69" t="s">
        <v>193</v>
      </c>
      <c r="G6" s="136">
        <v>180</v>
      </c>
      <c r="H6" s="65" t="s">
        <v>201</v>
      </c>
      <c r="I6" s="136">
        <v>115</v>
      </c>
      <c r="N6" t="s">
        <v>316</v>
      </c>
    </row>
    <row r="7" spans="2:14" ht="18.5" x14ac:dyDescent="0.35">
      <c r="B7" s="65">
        <v>2</v>
      </c>
      <c r="C7" s="61" t="s">
        <v>194</v>
      </c>
      <c r="D7" s="67" t="s">
        <v>209</v>
      </c>
      <c r="E7" s="136"/>
      <c r="F7" s="69" t="s">
        <v>195</v>
      </c>
      <c r="G7" s="136"/>
      <c r="H7" s="65" t="s">
        <v>223</v>
      </c>
      <c r="I7" s="136"/>
    </row>
    <row r="8" spans="2:14" ht="18.5" x14ac:dyDescent="0.35">
      <c r="B8" s="65">
        <v>3</v>
      </c>
      <c r="C8" s="61" t="s">
        <v>196</v>
      </c>
      <c r="D8" s="67" t="s">
        <v>211</v>
      </c>
      <c r="E8" s="136"/>
      <c r="F8" s="69" t="s">
        <v>195</v>
      </c>
      <c r="G8" s="136"/>
      <c r="H8" s="65"/>
      <c r="I8" s="136"/>
    </row>
    <row r="9" spans="2:14" ht="18.5" x14ac:dyDescent="0.35">
      <c r="B9" s="65">
        <v>4</v>
      </c>
      <c r="C9" s="61" t="s">
        <v>203</v>
      </c>
      <c r="D9" s="67" t="s">
        <v>202</v>
      </c>
      <c r="E9" s="136"/>
      <c r="F9" s="69"/>
      <c r="G9" s="136"/>
      <c r="H9" s="65" t="s">
        <v>202</v>
      </c>
      <c r="I9" s="136"/>
    </row>
    <row r="10" spans="2:14" ht="18.5" x14ac:dyDescent="0.35">
      <c r="B10" s="65">
        <v>5</v>
      </c>
      <c r="C10" s="67" t="s">
        <v>198</v>
      </c>
      <c r="D10" s="67" t="s">
        <v>202</v>
      </c>
      <c r="E10" s="136"/>
      <c r="F10" s="67"/>
      <c r="G10" s="136"/>
      <c r="H10" s="65" t="s">
        <v>199</v>
      </c>
      <c r="I10" s="136"/>
    </row>
    <row r="11" spans="2:14" ht="18.5" x14ac:dyDescent="0.35">
      <c r="B11" s="65">
        <v>6</v>
      </c>
      <c r="C11" s="67" t="s">
        <v>225</v>
      </c>
      <c r="D11" s="67"/>
      <c r="E11" s="65"/>
      <c r="F11" s="67"/>
      <c r="G11" s="65"/>
      <c r="H11" s="65"/>
      <c r="I11" s="65">
        <v>150</v>
      </c>
    </row>
    <row r="12" spans="2:14" ht="18.5" x14ac:dyDescent="0.35">
      <c r="B12" s="65"/>
      <c r="C12" s="70" t="s">
        <v>197</v>
      </c>
      <c r="D12" s="67"/>
      <c r="E12" s="65">
        <v>312</v>
      </c>
      <c r="F12" s="67"/>
      <c r="G12" s="68">
        <v>150</v>
      </c>
      <c r="H12" s="68"/>
      <c r="I12" s="68">
        <v>102</v>
      </c>
    </row>
    <row r="13" spans="2:14" ht="18.5" x14ac:dyDescent="0.35">
      <c r="B13" s="77"/>
      <c r="C13" s="78" t="s">
        <v>103</v>
      </c>
      <c r="D13" s="79">
        <v>13</v>
      </c>
      <c r="E13" s="79">
        <v>312</v>
      </c>
      <c r="F13" s="79" t="s">
        <v>214</v>
      </c>
      <c r="G13" s="79">
        <f>G12+G6</f>
        <v>330</v>
      </c>
      <c r="H13" s="79" t="s">
        <v>224</v>
      </c>
      <c r="I13" s="79">
        <f>SUM(I6:I12)</f>
        <v>367</v>
      </c>
    </row>
    <row r="14" spans="2:14" x14ac:dyDescent="0.35">
      <c r="G14" s="96">
        <f>312/13</f>
        <v>24</v>
      </c>
      <c r="H14" s="96">
        <f>330/27</f>
        <v>12.222222222222221</v>
      </c>
      <c r="I14" s="96">
        <f>367/17</f>
        <v>21.588235294117649</v>
      </c>
    </row>
    <row r="15" spans="2:14" ht="43.5" x14ac:dyDescent="0.35">
      <c r="E15" s="54" t="s">
        <v>270</v>
      </c>
    </row>
    <row r="17" spans="5:7" x14ac:dyDescent="0.35">
      <c r="E17" t="s">
        <v>227</v>
      </c>
      <c r="F17">
        <v>1</v>
      </c>
    </row>
    <row r="18" spans="5:7" x14ac:dyDescent="0.35">
      <c r="E18" t="s">
        <v>226</v>
      </c>
      <c r="F18">
        <f>1+10</f>
        <v>11</v>
      </c>
    </row>
    <row r="19" spans="5:7" x14ac:dyDescent="0.35">
      <c r="E19" t="s">
        <v>228</v>
      </c>
      <c r="F19">
        <f>1+18</f>
        <v>19</v>
      </c>
    </row>
    <row r="20" spans="5:7" x14ac:dyDescent="0.35">
      <c r="E20" t="s">
        <v>229</v>
      </c>
      <c r="F20">
        <v>3</v>
      </c>
    </row>
    <row r="22" spans="5:7" x14ac:dyDescent="0.35">
      <c r="E22" t="s">
        <v>227</v>
      </c>
      <c r="G22" s="1">
        <v>1</v>
      </c>
    </row>
    <row r="23" spans="5:7" x14ac:dyDescent="0.35">
      <c r="E23" t="s">
        <v>226</v>
      </c>
      <c r="G23" s="1">
        <v>1</v>
      </c>
    </row>
    <row r="24" spans="5:7" x14ac:dyDescent="0.35">
      <c r="F24" t="s">
        <v>232</v>
      </c>
      <c r="G24" s="1">
        <v>1</v>
      </c>
    </row>
    <row r="25" spans="5:7" x14ac:dyDescent="0.35">
      <c r="F25" t="s">
        <v>233</v>
      </c>
      <c r="G25" s="1">
        <v>1</v>
      </c>
    </row>
    <row r="26" spans="5:7" x14ac:dyDescent="0.35">
      <c r="F26" t="s">
        <v>234</v>
      </c>
      <c r="G26" s="1">
        <v>1</v>
      </c>
    </row>
    <row r="27" spans="5:7" x14ac:dyDescent="0.35">
      <c r="F27" t="s">
        <v>235</v>
      </c>
      <c r="G27" s="1">
        <v>1</v>
      </c>
    </row>
    <row r="28" spans="5:7" x14ac:dyDescent="0.35">
      <c r="F28" t="s">
        <v>236</v>
      </c>
      <c r="G28" s="1">
        <v>1</v>
      </c>
    </row>
    <row r="29" spans="5:7" x14ac:dyDescent="0.35">
      <c r="F29" t="s">
        <v>237</v>
      </c>
      <c r="G29" s="1">
        <v>1</v>
      </c>
    </row>
    <row r="30" spans="5:7" x14ac:dyDescent="0.35">
      <c r="F30" t="s">
        <v>238</v>
      </c>
      <c r="G30" s="1">
        <v>1</v>
      </c>
    </row>
    <row r="31" spans="5:7" x14ac:dyDescent="0.35">
      <c r="F31" t="s">
        <v>239</v>
      </c>
      <c r="G31" s="1">
        <v>1</v>
      </c>
    </row>
    <row r="32" spans="5:7" x14ac:dyDescent="0.35">
      <c r="F32" t="s">
        <v>240</v>
      </c>
      <c r="G32" s="1">
        <v>1</v>
      </c>
    </row>
    <row r="33" spans="5:7" x14ac:dyDescent="0.35">
      <c r="F33" t="s">
        <v>241</v>
      </c>
      <c r="G33" s="1">
        <v>1</v>
      </c>
    </row>
    <row r="34" spans="5:7" x14ac:dyDescent="0.35">
      <c r="E34" t="s">
        <v>260</v>
      </c>
      <c r="G34" s="1">
        <v>1</v>
      </c>
    </row>
    <row r="35" spans="5:7" x14ac:dyDescent="0.35">
      <c r="F35" t="s">
        <v>261</v>
      </c>
      <c r="G35" s="1">
        <v>1</v>
      </c>
    </row>
    <row r="36" spans="5:7" x14ac:dyDescent="0.35">
      <c r="F36" t="s">
        <v>262</v>
      </c>
      <c r="G36" s="1">
        <v>1</v>
      </c>
    </row>
    <row r="37" spans="5:7" ht="13.5" customHeight="1" x14ac:dyDescent="0.35">
      <c r="E37" t="s">
        <v>231</v>
      </c>
      <c r="G37" s="1">
        <v>1</v>
      </c>
    </row>
    <row r="38" spans="5:7" x14ac:dyDescent="0.35">
      <c r="E38" t="s">
        <v>230</v>
      </c>
      <c r="G38" s="1">
        <v>1</v>
      </c>
    </row>
    <row r="39" spans="5:7" x14ac:dyDescent="0.35">
      <c r="F39" t="s">
        <v>242</v>
      </c>
      <c r="G39" s="1">
        <v>1</v>
      </c>
    </row>
    <row r="40" spans="5:7" x14ac:dyDescent="0.35">
      <c r="F40" t="s">
        <v>243</v>
      </c>
      <c r="G40" s="1">
        <v>1</v>
      </c>
    </row>
    <row r="41" spans="5:7" x14ac:dyDescent="0.35">
      <c r="F41" t="s">
        <v>244</v>
      </c>
      <c r="G41" s="1">
        <v>1</v>
      </c>
    </row>
    <row r="42" spans="5:7" x14ac:dyDescent="0.35">
      <c r="F42" t="s">
        <v>245</v>
      </c>
      <c r="G42" s="1">
        <v>1</v>
      </c>
    </row>
    <row r="43" spans="5:7" x14ac:dyDescent="0.35">
      <c r="F43" t="s">
        <v>246</v>
      </c>
      <c r="G43" s="1">
        <v>1</v>
      </c>
    </row>
    <row r="44" spans="5:7" x14ac:dyDescent="0.35">
      <c r="F44" t="s">
        <v>247</v>
      </c>
      <c r="G44" s="1">
        <v>1</v>
      </c>
    </row>
    <row r="45" spans="5:7" x14ac:dyDescent="0.35">
      <c r="F45" t="s">
        <v>248</v>
      </c>
      <c r="G45" s="1">
        <v>1</v>
      </c>
    </row>
    <row r="46" spans="5:7" x14ac:dyDescent="0.35">
      <c r="F46" t="s">
        <v>249</v>
      </c>
      <c r="G46" s="1">
        <v>1</v>
      </c>
    </row>
    <row r="47" spans="5:7" x14ac:dyDescent="0.35">
      <c r="F47" t="s">
        <v>250</v>
      </c>
      <c r="G47" s="1">
        <v>1</v>
      </c>
    </row>
    <row r="48" spans="5:7" x14ac:dyDescent="0.35">
      <c r="F48" t="s">
        <v>251</v>
      </c>
      <c r="G48" s="1">
        <v>1</v>
      </c>
    </row>
    <row r="49" spans="5:7" x14ac:dyDescent="0.35">
      <c r="F49" t="s">
        <v>252</v>
      </c>
      <c r="G49" s="1">
        <v>1</v>
      </c>
    </row>
    <row r="50" spans="5:7" x14ac:dyDescent="0.35">
      <c r="F50" t="s">
        <v>253</v>
      </c>
      <c r="G50" s="1">
        <v>1</v>
      </c>
    </row>
    <row r="51" spans="5:7" x14ac:dyDescent="0.35">
      <c r="F51" t="s">
        <v>254</v>
      </c>
      <c r="G51" s="1">
        <v>1</v>
      </c>
    </row>
    <row r="52" spans="5:7" x14ac:dyDescent="0.35">
      <c r="F52" t="s">
        <v>255</v>
      </c>
      <c r="G52" s="1">
        <v>1</v>
      </c>
    </row>
    <row r="53" spans="5:7" x14ac:dyDescent="0.35">
      <c r="F53" t="s">
        <v>256</v>
      </c>
      <c r="G53" s="1">
        <v>1</v>
      </c>
    </row>
    <row r="54" spans="5:7" x14ac:dyDescent="0.35">
      <c r="F54" t="s">
        <v>257</v>
      </c>
      <c r="G54" s="1">
        <v>1</v>
      </c>
    </row>
    <row r="55" spans="5:7" x14ac:dyDescent="0.35">
      <c r="F55" t="s">
        <v>258</v>
      </c>
      <c r="G55" s="1">
        <v>1</v>
      </c>
    </row>
    <row r="56" spans="5:7" x14ac:dyDescent="0.35">
      <c r="F56" t="s">
        <v>259</v>
      </c>
      <c r="G56" s="1">
        <v>1</v>
      </c>
    </row>
    <row r="57" spans="5:7" x14ac:dyDescent="0.35">
      <c r="E57" t="s">
        <v>263</v>
      </c>
      <c r="G57" s="1">
        <v>1</v>
      </c>
    </row>
    <row r="58" spans="5:7" x14ac:dyDescent="0.35">
      <c r="E58" t="s">
        <v>264</v>
      </c>
      <c r="G58" s="1">
        <v>1</v>
      </c>
    </row>
    <row r="59" spans="5:7" x14ac:dyDescent="0.35">
      <c r="F59" t="s">
        <v>265</v>
      </c>
      <c r="G59" s="1">
        <v>1</v>
      </c>
    </row>
    <row r="60" spans="5:7" x14ac:dyDescent="0.35">
      <c r="F60" t="s">
        <v>266</v>
      </c>
      <c r="G60" s="1">
        <v>1</v>
      </c>
    </row>
    <row r="61" spans="5:7" x14ac:dyDescent="0.35">
      <c r="F61" t="s">
        <v>267</v>
      </c>
      <c r="G61" s="1">
        <v>1</v>
      </c>
    </row>
  </sheetData>
  <mergeCells count="9">
    <mergeCell ref="B2:I2"/>
    <mergeCell ref="H4:I4"/>
    <mergeCell ref="E6:E10"/>
    <mergeCell ref="B4:B5"/>
    <mergeCell ref="C4:C5"/>
    <mergeCell ref="D4:E4"/>
    <mergeCell ref="F4:G4"/>
    <mergeCell ref="G6:G10"/>
    <mergeCell ref="I6:I1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1A95BA-5225-4927-BAE2-1A1D76DA95D4}">
  <dimension ref="A2:F40"/>
  <sheetViews>
    <sheetView zoomScale="70" zoomScaleNormal="70" workbookViewId="0">
      <selection sqref="A1:C1"/>
    </sheetView>
  </sheetViews>
  <sheetFormatPr defaultRowHeight="14.5" x14ac:dyDescent="0.35"/>
  <cols>
    <col min="1" max="1" width="29.90625" bestFit="1" customWidth="1"/>
    <col min="2" max="2" width="13.1796875" style="1" customWidth="1"/>
    <col min="3" max="3" width="21.7265625" customWidth="1"/>
    <col min="4" max="4" width="12" bestFit="1" customWidth="1"/>
    <col min="5" max="5" width="15.7265625" customWidth="1"/>
    <col min="7" max="7" width="12.1796875" bestFit="1" customWidth="1"/>
  </cols>
  <sheetData>
    <row r="2" spans="1:3" ht="43.5" x14ac:dyDescent="0.35">
      <c r="A2" s="8"/>
      <c r="B2" s="35" t="s">
        <v>57</v>
      </c>
      <c r="C2" s="35" t="s">
        <v>58</v>
      </c>
    </row>
    <row r="3" spans="1:3" x14ac:dyDescent="0.35">
      <c r="A3" s="36" t="s">
        <v>50</v>
      </c>
      <c r="B3" s="8">
        <v>6</v>
      </c>
      <c r="C3" s="8"/>
    </row>
    <row r="4" spans="1:3" x14ac:dyDescent="0.35">
      <c r="A4" s="36" t="s">
        <v>51</v>
      </c>
      <c r="B4" s="8">
        <v>79</v>
      </c>
      <c r="C4" s="8"/>
    </row>
    <row r="5" spans="1:3" x14ac:dyDescent="0.35">
      <c r="A5" s="36" t="s">
        <v>52</v>
      </c>
      <c r="B5" s="8">
        <v>27</v>
      </c>
      <c r="C5" s="8"/>
    </row>
    <row r="6" spans="1:3" x14ac:dyDescent="0.35">
      <c r="A6" s="36" t="s">
        <v>53</v>
      </c>
      <c r="B6" s="8">
        <v>46</v>
      </c>
      <c r="C6" s="8"/>
    </row>
    <row r="7" spans="1:3" x14ac:dyDescent="0.35">
      <c r="A7" s="36" t="s">
        <v>54</v>
      </c>
      <c r="B7" s="8">
        <v>48</v>
      </c>
      <c r="C7" s="8"/>
    </row>
    <row r="8" spans="1:3" x14ac:dyDescent="0.35">
      <c r="A8" s="36" t="s">
        <v>55</v>
      </c>
      <c r="B8" s="8">
        <v>24</v>
      </c>
      <c r="C8" s="8"/>
    </row>
    <row r="9" spans="1:3" x14ac:dyDescent="0.35">
      <c r="A9" s="36" t="s">
        <v>62</v>
      </c>
      <c r="B9" s="8">
        <v>19</v>
      </c>
      <c r="C9" s="8"/>
    </row>
    <row r="10" spans="1:3" x14ac:dyDescent="0.35">
      <c r="A10" s="37" t="s">
        <v>59</v>
      </c>
      <c r="B10" s="16">
        <f>SUM(B3:B9)</f>
        <v>249</v>
      </c>
      <c r="C10" s="8"/>
    </row>
    <row r="11" spans="1:3" x14ac:dyDescent="0.35">
      <c r="A11" s="37" t="s">
        <v>56</v>
      </c>
      <c r="B11" s="16">
        <v>63</v>
      </c>
      <c r="C11" s="3"/>
    </row>
    <row r="12" spans="1:3" x14ac:dyDescent="0.35">
      <c r="A12" s="36"/>
      <c r="B12" s="16">
        <f>B11+B10</f>
        <v>312</v>
      </c>
      <c r="C12" s="8">
        <v>352</v>
      </c>
    </row>
    <row r="13" spans="1:3" x14ac:dyDescent="0.35">
      <c r="B13" s="96">
        <f>B10/4</f>
        <v>62.25</v>
      </c>
    </row>
    <row r="17" spans="1:6" x14ac:dyDescent="0.35">
      <c r="C17" s="8">
        <f>3*31</f>
        <v>93</v>
      </c>
      <c r="D17" s="8">
        <f>C17*5</f>
        <v>465</v>
      </c>
      <c r="E17" s="11">
        <f>D17/26</f>
        <v>17.884615384615383</v>
      </c>
      <c r="F17" t="s">
        <v>96</v>
      </c>
    </row>
    <row r="19" spans="1:6" x14ac:dyDescent="0.35">
      <c r="A19" s="3"/>
      <c r="B19" s="8"/>
      <c r="C19" s="64" t="s">
        <v>271</v>
      </c>
      <c r="D19" s="62" t="s">
        <v>272</v>
      </c>
      <c r="E19" s="64" t="s">
        <v>95</v>
      </c>
    </row>
    <row r="20" spans="1:6" x14ac:dyDescent="0.35">
      <c r="A20" s="3"/>
      <c r="B20" s="8"/>
      <c r="C20" s="8">
        <f>3*31</f>
        <v>93</v>
      </c>
      <c r="D20" s="8">
        <f>C20*5</f>
        <v>465</v>
      </c>
      <c r="E20" s="11">
        <f>D20/26</f>
        <v>17.884615384615383</v>
      </c>
      <c r="F20" t="s">
        <v>96</v>
      </c>
    </row>
    <row r="21" spans="1:6" x14ac:dyDescent="0.35">
      <c r="A21" s="3" t="s">
        <v>97</v>
      </c>
      <c r="B21" s="8">
        <v>1</v>
      </c>
      <c r="C21" s="8">
        <f t="shared" ref="C21:C26" si="0">3*31</f>
        <v>93</v>
      </c>
      <c r="D21" s="3">
        <f>C21*B21</f>
        <v>93</v>
      </c>
      <c r="E21" s="11">
        <f>D21/26</f>
        <v>3.5769230769230771</v>
      </c>
    </row>
    <row r="22" spans="1:6" x14ac:dyDescent="0.35">
      <c r="A22" s="3" t="s">
        <v>98</v>
      </c>
      <c r="B22" s="8">
        <v>1</v>
      </c>
      <c r="C22" s="8">
        <f t="shared" si="0"/>
        <v>93</v>
      </c>
      <c r="D22" s="3">
        <f t="shared" ref="D22:D26" si="1">C22*B22</f>
        <v>93</v>
      </c>
      <c r="E22" s="11">
        <f t="shared" ref="E22:E27" si="2">D22/26</f>
        <v>3.5769230769230771</v>
      </c>
    </row>
    <row r="23" spans="1:6" x14ac:dyDescent="0.35">
      <c r="A23" s="3" t="s">
        <v>99</v>
      </c>
      <c r="B23" s="8">
        <v>2</v>
      </c>
      <c r="C23" s="8">
        <f t="shared" si="0"/>
        <v>93</v>
      </c>
      <c r="D23" s="3">
        <f t="shared" si="1"/>
        <v>186</v>
      </c>
      <c r="E23" s="11">
        <f t="shared" si="2"/>
        <v>7.1538461538461542</v>
      </c>
    </row>
    <row r="24" spans="1:6" x14ac:dyDescent="0.35">
      <c r="A24" s="3" t="s">
        <v>100</v>
      </c>
      <c r="B24" s="8">
        <v>2</v>
      </c>
      <c r="C24" s="8">
        <f t="shared" si="0"/>
        <v>93</v>
      </c>
      <c r="D24" s="3">
        <f t="shared" si="1"/>
        <v>186</v>
      </c>
      <c r="E24" s="11">
        <f t="shared" si="2"/>
        <v>7.1538461538461542</v>
      </c>
    </row>
    <row r="25" spans="1:6" x14ac:dyDescent="0.35">
      <c r="A25" s="3" t="s">
        <v>101</v>
      </c>
      <c r="B25" s="8">
        <v>1</v>
      </c>
      <c r="C25" s="8">
        <f t="shared" si="0"/>
        <v>93</v>
      </c>
      <c r="D25" s="3">
        <f t="shared" si="1"/>
        <v>93</v>
      </c>
      <c r="E25" s="11">
        <f t="shared" si="2"/>
        <v>3.5769230769230771</v>
      </c>
    </row>
    <row r="26" spans="1:6" x14ac:dyDescent="0.35">
      <c r="A26" s="3" t="s">
        <v>102</v>
      </c>
      <c r="B26" s="8">
        <v>1</v>
      </c>
      <c r="C26" s="8">
        <f t="shared" si="0"/>
        <v>93</v>
      </c>
      <c r="D26" s="3">
        <f t="shared" si="1"/>
        <v>93</v>
      </c>
      <c r="E26" s="11">
        <f t="shared" si="2"/>
        <v>3.5769230769230771</v>
      </c>
    </row>
    <row r="27" spans="1:6" x14ac:dyDescent="0.35">
      <c r="A27" s="93" t="s">
        <v>103</v>
      </c>
      <c r="B27" s="94">
        <f>SUM(B21:B26)</f>
        <v>8</v>
      </c>
      <c r="C27" s="94">
        <v>93</v>
      </c>
      <c r="D27" s="93">
        <f>C27*B27</f>
        <v>744</v>
      </c>
      <c r="E27" s="95">
        <f t="shared" si="2"/>
        <v>28.615384615384617</v>
      </c>
    </row>
    <row r="33" spans="1:1" x14ac:dyDescent="0.35">
      <c r="A33" s="53" t="s">
        <v>175</v>
      </c>
    </row>
    <row r="34" spans="1:1" x14ac:dyDescent="0.35">
      <c r="A34" s="53" t="s">
        <v>104</v>
      </c>
    </row>
    <row r="35" spans="1:1" x14ac:dyDescent="0.35">
      <c r="A35" s="53" t="s">
        <v>105</v>
      </c>
    </row>
    <row r="36" spans="1:1" x14ac:dyDescent="0.35">
      <c r="A36" s="53" t="s">
        <v>106</v>
      </c>
    </row>
    <row r="37" spans="1:1" x14ac:dyDescent="0.35">
      <c r="A37" s="53" t="s">
        <v>107</v>
      </c>
    </row>
    <row r="38" spans="1:1" x14ac:dyDescent="0.35">
      <c r="A38" t="s">
        <v>108</v>
      </c>
    </row>
    <row r="40" spans="1:1" x14ac:dyDescent="0.35">
      <c r="A40" s="53" t="s">
        <v>109</v>
      </c>
    </row>
  </sheetData>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48F527-BB3A-47C1-8FE0-ABEC5965C7AC}">
  <dimension ref="A1:J68"/>
  <sheetViews>
    <sheetView workbookViewId="0">
      <selection sqref="A1:C1"/>
    </sheetView>
  </sheetViews>
  <sheetFormatPr defaultRowHeight="14.5" x14ac:dyDescent="0.35"/>
  <cols>
    <col min="2" max="2" width="26.26953125" style="60" customWidth="1"/>
    <col min="3" max="3" width="10.36328125" customWidth="1"/>
    <col min="4" max="4" width="13.08984375" hidden="1" customWidth="1"/>
    <col min="5" max="5" width="19" customWidth="1"/>
    <col min="6" max="6" width="0" hidden="1" customWidth="1"/>
    <col min="7" max="7" width="12.08984375" bestFit="1" customWidth="1"/>
    <col min="10" max="10" width="28.1796875" bestFit="1" customWidth="1"/>
  </cols>
  <sheetData>
    <row r="1" spans="1:7" ht="31.5" x14ac:dyDescent="0.35">
      <c r="A1" s="80" t="s">
        <v>110</v>
      </c>
      <c r="B1" s="87" t="s">
        <v>111</v>
      </c>
      <c r="C1" s="81" t="s">
        <v>112</v>
      </c>
      <c r="D1" s="8"/>
      <c r="E1" s="8" t="s">
        <v>221</v>
      </c>
      <c r="F1" s="8"/>
      <c r="G1" s="8" t="s">
        <v>220</v>
      </c>
    </row>
    <row r="2" spans="1:7" x14ac:dyDescent="0.35">
      <c r="A2" s="86" t="s">
        <v>50</v>
      </c>
      <c r="B2" s="88"/>
      <c r="C2" s="81"/>
      <c r="D2" s="8" t="s">
        <v>219</v>
      </c>
    </row>
    <row r="3" spans="1:7" x14ac:dyDescent="0.35">
      <c r="A3" s="82">
        <v>1</v>
      </c>
      <c r="B3" s="89" t="s">
        <v>113</v>
      </c>
      <c r="C3" s="83">
        <v>1</v>
      </c>
      <c r="D3" s="8">
        <v>35</v>
      </c>
      <c r="E3" s="8">
        <f>D3/100</f>
        <v>0.35</v>
      </c>
      <c r="F3" s="8">
        <f t="shared" ref="F3:F33" si="0">D3*C3</f>
        <v>35</v>
      </c>
      <c r="G3" s="8">
        <f>E3*C3</f>
        <v>0.35</v>
      </c>
    </row>
    <row r="4" spans="1:7" x14ac:dyDescent="0.35">
      <c r="A4" s="82">
        <v>2</v>
      </c>
      <c r="B4" s="89" t="s">
        <v>114</v>
      </c>
      <c r="C4" s="83">
        <v>1</v>
      </c>
      <c r="D4" s="8">
        <v>30</v>
      </c>
      <c r="E4" s="8">
        <f t="shared" ref="E4:E66" si="1">D4/100</f>
        <v>0.3</v>
      </c>
      <c r="F4" s="8">
        <f t="shared" si="0"/>
        <v>30</v>
      </c>
      <c r="G4" s="8">
        <f t="shared" ref="G4:G66" si="2">E4*C4</f>
        <v>0.3</v>
      </c>
    </row>
    <row r="5" spans="1:7" ht="20" x14ac:dyDescent="0.35">
      <c r="A5" s="82">
        <v>3</v>
      </c>
      <c r="B5" s="89" t="s">
        <v>115</v>
      </c>
      <c r="C5" s="83">
        <v>1</v>
      </c>
      <c r="D5" s="8">
        <v>30</v>
      </c>
      <c r="E5" s="8">
        <f t="shared" si="1"/>
        <v>0.3</v>
      </c>
      <c r="F5" s="8">
        <f t="shared" si="0"/>
        <v>30</v>
      </c>
      <c r="G5" s="8">
        <f t="shared" si="2"/>
        <v>0.3</v>
      </c>
    </row>
    <row r="6" spans="1:7" x14ac:dyDescent="0.35">
      <c r="A6" s="82">
        <v>4</v>
      </c>
      <c r="B6" s="89" t="s">
        <v>116</v>
      </c>
      <c r="C6" s="83">
        <v>1</v>
      </c>
      <c r="D6" s="8">
        <v>25</v>
      </c>
      <c r="E6" s="8">
        <f t="shared" si="1"/>
        <v>0.25</v>
      </c>
      <c r="F6" s="8">
        <f t="shared" si="0"/>
        <v>25</v>
      </c>
      <c r="G6" s="8">
        <f t="shared" si="2"/>
        <v>0.25</v>
      </c>
    </row>
    <row r="7" spans="1:7" x14ac:dyDescent="0.35">
      <c r="A7" s="82">
        <v>5</v>
      </c>
      <c r="B7" s="89" t="s">
        <v>117</v>
      </c>
      <c r="C7" s="83">
        <v>1</v>
      </c>
      <c r="D7" s="8">
        <v>25</v>
      </c>
      <c r="E7" s="8">
        <f t="shared" si="1"/>
        <v>0.25</v>
      </c>
      <c r="F7" s="8">
        <f t="shared" si="0"/>
        <v>25</v>
      </c>
      <c r="G7" s="8">
        <f t="shared" si="2"/>
        <v>0.25</v>
      </c>
    </row>
    <row r="8" spans="1:7" x14ac:dyDescent="0.35">
      <c r="A8" s="82">
        <v>6</v>
      </c>
      <c r="B8" s="89" t="s">
        <v>118</v>
      </c>
      <c r="C8" s="83">
        <v>1</v>
      </c>
      <c r="D8" s="8">
        <v>25</v>
      </c>
      <c r="E8" s="8">
        <f t="shared" si="1"/>
        <v>0.25</v>
      </c>
      <c r="F8" s="8">
        <f t="shared" si="0"/>
        <v>25</v>
      </c>
      <c r="G8" s="8">
        <f t="shared" si="2"/>
        <v>0.25</v>
      </c>
    </row>
    <row r="9" spans="1:7" x14ac:dyDescent="0.35">
      <c r="A9" s="81"/>
      <c r="B9" s="90" t="s">
        <v>119</v>
      </c>
      <c r="C9" s="81">
        <v>6</v>
      </c>
      <c r="D9" s="8"/>
      <c r="E9" s="8">
        <f t="shared" si="1"/>
        <v>0</v>
      </c>
      <c r="F9" s="8">
        <f t="shared" si="0"/>
        <v>0</v>
      </c>
      <c r="G9" s="8">
        <f t="shared" si="2"/>
        <v>0</v>
      </c>
    </row>
    <row r="10" spans="1:7" x14ac:dyDescent="0.35">
      <c r="A10" s="142" t="s">
        <v>120</v>
      </c>
      <c r="B10" s="142"/>
      <c r="C10" s="83">
        <v>1</v>
      </c>
      <c r="D10" s="8"/>
      <c r="E10" s="8">
        <f t="shared" si="1"/>
        <v>0</v>
      </c>
      <c r="F10" s="8">
        <f t="shared" si="0"/>
        <v>0</v>
      </c>
      <c r="G10" s="8">
        <f t="shared" si="2"/>
        <v>0</v>
      </c>
    </row>
    <row r="11" spans="1:7" x14ac:dyDescent="0.35">
      <c r="A11" s="82">
        <v>7</v>
      </c>
      <c r="B11" s="89" t="s">
        <v>121</v>
      </c>
      <c r="C11" s="83">
        <v>1</v>
      </c>
      <c r="D11" s="8">
        <v>25</v>
      </c>
      <c r="E11" s="8">
        <f t="shared" si="1"/>
        <v>0.25</v>
      </c>
      <c r="F11" s="8">
        <f t="shared" si="0"/>
        <v>25</v>
      </c>
      <c r="G11" s="8">
        <f t="shared" si="2"/>
        <v>0.25</v>
      </c>
    </row>
    <row r="12" spans="1:7" x14ac:dyDescent="0.35">
      <c r="A12" s="82">
        <v>8</v>
      </c>
      <c r="B12" s="89" t="s">
        <v>122</v>
      </c>
      <c r="C12" s="83">
        <v>1</v>
      </c>
      <c r="D12" s="8">
        <v>25</v>
      </c>
      <c r="E12" s="8">
        <f t="shared" si="1"/>
        <v>0.25</v>
      </c>
      <c r="F12" s="8">
        <f t="shared" si="0"/>
        <v>25</v>
      </c>
      <c r="G12" s="8">
        <f t="shared" si="2"/>
        <v>0.25</v>
      </c>
    </row>
    <row r="13" spans="1:7" x14ac:dyDescent="0.35">
      <c r="A13" s="82">
        <v>9</v>
      </c>
      <c r="B13" s="89" t="s">
        <v>123</v>
      </c>
      <c r="C13" s="83">
        <v>1</v>
      </c>
      <c r="D13" s="8">
        <v>25</v>
      </c>
      <c r="E13" s="8">
        <f t="shared" si="1"/>
        <v>0.25</v>
      </c>
      <c r="F13" s="8">
        <f t="shared" si="0"/>
        <v>25</v>
      </c>
      <c r="G13" s="8">
        <f t="shared" si="2"/>
        <v>0.25</v>
      </c>
    </row>
    <row r="14" spans="1:7" x14ac:dyDescent="0.35">
      <c r="A14" s="82">
        <v>10</v>
      </c>
      <c r="B14" s="91" t="s">
        <v>124</v>
      </c>
      <c r="C14" s="83">
        <v>4</v>
      </c>
      <c r="D14" s="8">
        <v>20</v>
      </c>
      <c r="E14" s="8">
        <f t="shared" si="1"/>
        <v>0.2</v>
      </c>
      <c r="F14" s="8">
        <f t="shared" si="0"/>
        <v>80</v>
      </c>
      <c r="G14" s="8">
        <f t="shared" si="2"/>
        <v>0.8</v>
      </c>
    </row>
    <row r="15" spans="1:7" x14ac:dyDescent="0.35">
      <c r="A15" s="82">
        <v>11</v>
      </c>
      <c r="B15" s="91" t="s">
        <v>125</v>
      </c>
      <c r="C15" s="83">
        <v>4</v>
      </c>
      <c r="D15" s="8">
        <v>15</v>
      </c>
      <c r="E15" s="8">
        <f t="shared" si="1"/>
        <v>0.15</v>
      </c>
      <c r="F15" s="8">
        <f t="shared" si="0"/>
        <v>60</v>
      </c>
      <c r="G15" s="8">
        <f t="shared" si="2"/>
        <v>0.6</v>
      </c>
    </row>
    <row r="16" spans="1:7" x14ac:dyDescent="0.35">
      <c r="A16" s="82">
        <v>12</v>
      </c>
      <c r="B16" s="91" t="s">
        <v>126</v>
      </c>
      <c r="C16" s="83">
        <v>27</v>
      </c>
      <c r="D16" s="8">
        <v>15</v>
      </c>
      <c r="E16" s="8">
        <f t="shared" si="1"/>
        <v>0.15</v>
      </c>
      <c r="F16" s="8">
        <f t="shared" si="0"/>
        <v>405</v>
      </c>
      <c r="G16" s="8">
        <f t="shared" si="2"/>
        <v>4.05</v>
      </c>
    </row>
    <row r="17" spans="1:10" x14ac:dyDescent="0.35">
      <c r="A17" s="82">
        <v>13</v>
      </c>
      <c r="B17" s="91" t="s">
        <v>127</v>
      </c>
      <c r="C17" s="83">
        <v>40</v>
      </c>
      <c r="D17" s="8">
        <v>12</v>
      </c>
      <c r="E17" s="8">
        <f t="shared" si="1"/>
        <v>0.12</v>
      </c>
      <c r="F17" s="8">
        <f t="shared" si="0"/>
        <v>480</v>
      </c>
      <c r="G17" s="8">
        <f t="shared" si="2"/>
        <v>4.8</v>
      </c>
    </row>
    <row r="18" spans="1:10" ht="24" customHeight="1" x14ac:dyDescent="0.35">
      <c r="A18" s="147" t="s">
        <v>128</v>
      </c>
      <c r="B18" s="147"/>
      <c r="C18" s="81">
        <v>79</v>
      </c>
      <c r="D18" s="8"/>
      <c r="E18" s="8">
        <f t="shared" si="1"/>
        <v>0</v>
      </c>
      <c r="F18" s="8">
        <f t="shared" si="0"/>
        <v>0</v>
      </c>
      <c r="G18" s="8">
        <f t="shared" si="2"/>
        <v>0</v>
      </c>
    </row>
    <row r="19" spans="1:10" x14ac:dyDescent="0.35">
      <c r="A19" s="148" t="s">
        <v>129</v>
      </c>
      <c r="B19" s="148"/>
      <c r="C19" s="81"/>
      <c r="D19" s="8"/>
      <c r="E19" s="8">
        <f t="shared" si="1"/>
        <v>0</v>
      </c>
      <c r="F19" s="8">
        <f t="shared" si="0"/>
        <v>0</v>
      </c>
      <c r="G19" s="8">
        <f t="shared" si="2"/>
        <v>0</v>
      </c>
      <c r="H19">
        <f>32</f>
        <v>32</v>
      </c>
    </row>
    <row r="20" spans="1:10" x14ac:dyDescent="0.35">
      <c r="A20" s="84">
        <v>14</v>
      </c>
      <c r="B20" s="92" t="s">
        <v>130</v>
      </c>
      <c r="C20" s="83">
        <v>1</v>
      </c>
      <c r="D20" s="8">
        <v>30</v>
      </c>
      <c r="E20" s="8">
        <f t="shared" si="1"/>
        <v>0.3</v>
      </c>
      <c r="F20" s="8">
        <f t="shared" si="0"/>
        <v>30</v>
      </c>
      <c r="G20" s="8">
        <f t="shared" si="2"/>
        <v>0.3</v>
      </c>
      <c r="H20">
        <f>H19*0.1</f>
        <v>3.2</v>
      </c>
    </row>
    <row r="21" spans="1:10" x14ac:dyDescent="0.35">
      <c r="A21" s="84">
        <v>15</v>
      </c>
      <c r="B21" s="92" t="s">
        <v>131</v>
      </c>
      <c r="C21" s="83">
        <v>1</v>
      </c>
      <c r="D21" s="8">
        <v>25</v>
      </c>
      <c r="E21" s="8">
        <f t="shared" si="1"/>
        <v>0.25</v>
      </c>
      <c r="F21" s="8">
        <f t="shared" si="0"/>
        <v>25</v>
      </c>
      <c r="G21" s="8">
        <f t="shared" si="2"/>
        <v>0.25</v>
      </c>
      <c r="H21">
        <f>H20+H19</f>
        <v>35.200000000000003</v>
      </c>
    </row>
    <row r="22" spans="1:10" x14ac:dyDescent="0.35">
      <c r="A22" s="84">
        <v>19</v>
      </c>
      <c r="B22" s="92" t="s">
        <v>132</v>
      </c>
      <c r="C22" s="83">
        <v>4</v>
      </c>
      <c r="D22" s="8">
        <v>15</v>
      </c>
      <c r="E22" s="8">
        <f t="shared" si="1"/>
        <v>0.15</v>
      </c>
      <c r="F22" s="8">
        <f t="shared" si="0"/>
        <v>60</v>
      </c>
      <c r="G22" s="8">
        <f t="shared" si="2"/>
        <v>0.6</v>
      </c>
      <c r="H22">
        <f>H21*1.2</f>
        <v>42.24</v>
      </c>
    </row>
    <row r="23" spans="1:10" x14ac:dyDescent="0.35">
      <c r="A23" s="84">
        <v>23</v>
      </c>
      <c r="B23" s="92" t="s">
        <v>133</v>
      </c>
      <c r="C23" s="83">
        <v>6</v>
      </c>
      <c r="D23" s="8">
        <v>15</v>
      </c>
      <c r="E23" s="8">
        <f>D23/100</f>
        <v>0.15</v>
      </c>
      <c r="F23" s="8">
        <f t="shared" si="0"/>
        <v>90</v>
      </c>
      <c r="G23" s="8">
        <f t="shared" si="2"/>
        <v>0.89999999999999991</v>
      </c>
    </row>
    <row r="24" spans="1:10" x14ac:dyDescent="0.35">
      <c r="A24" s="84">
        <v>24</v>
      </c>
      <c r="B24" s="92" t="s">
        <v>134</v>
      </c>
      <c r="C24" s="83">
        <v>15</v>
      </c>
      <c r="D24" s="8">
        <v>15</v>
      </c>
      <c r="E24" s="8">
        <f t="shared" si="1"/>
        <v>0.15</v>
      </c>
      <c r="F24" s="8">
        <f t="shared" si="0"/>
        <v>225</v>
      </c>
      <c r="G24" s="8">
        <f t="shared" si="2"/>
        <v>2.25</v>
      </c>
      <c r="J24" t="s">
        <v>274</v>
      </c>
    </row>
    <row r="25" spans="1:10" ht="24" customHeight="1" x14ac:dyDescent="0.35">
      <c r="A25" s="147" t="s">
        <v>135</v>
      </c>
      <c r="B25" s="147"/>
      <c r="C25" s="81">
        <v>27</v>
      </c>
      <c r="D25" s="8"/>
      <c r="E25" s="8">
        <f t="shared" si="1"/>
        <v>0</v>
      </c>
      <c r="F25" s="8">
        <f t="shared" si="0"/>
        <v>0</v>
      </c>
      <c r="G25" s="8">
        <f t="shared" si="2"/>
        <v>0</v>
      </c>
      <c r="J25" t="s">
        <v>275</v>
      </c>
    </row>
    <row r="26" spans="1:10" ht="20" customHeight="1" x14ac:dyDescent="0.35">
      <c r="A26" s="142" t="s">
        <v>136</v>
      </c>
      <c r="B26" s="142"/>
      <c r="C26" s="81"/>
      <c r="D26" s="8"/>
      <c r="E26" s="8">
        <f t="shared" si="1"/>
        <v>0</v>
      </c>
      <c r="F26" s="8">
        <f t="shared" si="0"/>
        <v>0</v>
      </c>
      <c r="G26" s="8">
        <f t="shared" si="2"/>
        <v>0</v>
      </c>
      <c r="J26" t="s">
        <v>278</v>
      </c>
    </row>
    <row r="27" spans="1:10" x14ac:dyDescent="0.35">
      <c r="A27" s="84">
        <v>21</v>
      </c>
      <c r="B27" s="89" t="s">
        <v>35</v>
      </c>
      <c r="C27" s="83">
        <v>5</v>
      </c>
      <c r="D27" s="8">
        <v>15</v>
      </c>
      <c r="E27" s="8">
        <f t="shared" si="1"/>
        <v>0.15</v>
      </c>
      <c r="F27" s="8">
        <f t="shared" si="0"/>
        <v>75</v>
      </c>
      <c r="G27" s="8">
        <f t="shared" si="2"/>
        <v>0.75</v>
      </c>
      <c r="J27" t="s">
        <v>277</v>
      </c>
    </row>
    <row r="28" spans="1:10" x14ac:dyDescent="0.35">
      <c r="A28" s="84">
        <v>22</v>
      </c>
      <c r="B28" s="89" t="s">
        <v>137</v>
      </c>
      <c r="C28" s="83">
        <v>15</v>
      </c>
      <c r="D28" s="8">
        <v>7</v>
      </c>
      <c r="E28" s="8">
        <f t="shared" si="1"/>
        <v>7.0000000000000007E-2</v>
      </c>
      <c r="F28" s="8">
        <f t="shared" si="0"/>
        <v>105</v>
      </c>
      <c r="G28" s="8">
        <f t="shared" si="2"/>
        <v>1.05</v>
      </c>
      <c r="J28" t="s">
        <v>276</v>
      </c>
    </row>
    <row r="29" spans="1:10" x14ac:dyDescent="0.35">
      <c r="A29" s="84">
        <v>23</v>
      </c>
      <c r="B29" s="89" t="s">
        <v>138</v>
      </c>
      <c r="C29" s="83">
        <v>26</v>
      </c>
      <c r="D29" s="8">
        <v>7</v>
      </c>
      <c r="E29" s="8">
        <f t="shared" si="1"/>
        <v>7.0000000000000007E-2</v>
      </c>
      <c r="F29" s="8">
        <f t="shared" si="0"/>
        <v>182</v>
      </c>
      <c r="G29" s="8">
        <f t="shared" si="2"/>
        <v>1.8200000000000003</v>
      </c>
    </row>
    <row r="30" spans="1:10" ht="20" customHeight="1" x14ac:dyDescent="0.35">
      <c r="A30" s="143" t="s">
        <v>139</v>
      </c>
      <c r="B30" s="143"/>
      <c r="C30" s="81">
        <v>46</v>
      </c>
      <c r="D30" s="8"/>
      <c r="E30" s="8">
        <f t="shared" si="1"/>
        <v>0</v>
      </c>
      <c r="F30" s="8">
        <f t="shared" si="0"/>
        <v>0</v>
      </c>
      <c r="G30" s="8">
        <f t="shared" si="2"/>
        <v>0</v>
      </c>
    </row>
    <row r="31" spans="1:10" ht="20" customHeight="1" x14ac:dyDescent="0.35">
      <c r="A31" s="142" t="s">
        <v>140</v>
      </c>
      <c r="B31" s="142"/>
      <c r="C31" s="81"/>
      <c r="D31" s="8"/>
      <c r="E31" s="8">
        <f t="shared" si="1"/>
        <v>0</v>
      </c>
      <c r="F31" s="8">
        <f t="shared" si="0"/>
        <v>0</v>
      </c>
      <c r="G31" s="8">
        <f t="shared" si="2"/>
        <v>0</v>
      </c>
    </row>
    <row r="32" spans="1:10" x14ac:dyDescent="0.35">
      <c r="A32" s="82">
        <v>26</v>
      </c>
      <c r="B32" s="89" t="s">
        <v>35</v>
      </c>
      <c r="C32" s="83">
        <v>5</v>
      </c>
      <c r="D32" s="8">
        <v>15</v>
      </c>
      <c r="E32" s="8">
        <f t="shared" si="1"/>
        <v>0.15</v>
      </c>
      <c r="F32" s="8">
        <f t="shared" si="0"/>
        <v>75</v>
      </c>
      <c r="G32" s="8">
        <f t="shared" si="2"/>
        <v>0.75</v>
      </c>
    </row>
    <row r="33" spans="1:7" x14ac:dyDescent="0.35">
      <c r="A33" s="82">
        <v>27</v>
      </c>
      <c r="B33" s="89" t="s">
        <v>141</v>
      </c>
      <c r="C33" s="83">
        <v>5</v>
      </c>
      <c r="D33" s="8">
        <v>7</v>
      </c>
      <c r="E33" s="8">
        <f t="shared" si="1"/>
        <v>7.0000000000000007E-2</v>
      </c>
      <c r="F33" s="8">
        <f t="shared" si="0"/>
        <v>35</v>
      </c>
      <c r="G33" s="8">
        <f t="shared" si="2"/>
        <v>0.35000000000000003</v>
      </c>
    </row>
    <row r="34" spans="1:7" x14ac:dyDescent="0.35">
      <c r="A34" s="82">
        <v>28</v>
      </c>
      <c r="B34" s="89" t="s">
        <v>142</v>
      </c>
      <c r="C34" s="83">
        <v>30</v>
      </c>
      <c r="D34" s="8">
        <v>7</v>
      </c>
      <c r="E34" s="8">
        <f t="shared" si="1"/>
        <v>7.0000000000000007E-2</v>
      </c>
      <c r="F34" s="8">
        <f t="shared" ref="F34:F64" si="3">D34*C34</f>
        <v>210</v>
      </c>
      <c r="G34" s="8">
        <f t="shared" si="2"/>
        <v>2.1</v>
      </c>
    </row>
    <row r="35" spans="1:7" x14ac:dyDescent="0.35">
      <c r="A35" s="82">
        <v>29</v>
      </c>
      <c r="B35" s="89" t="s">
        <v>143</v>
      </c>
      <c r="C35" s="83">
        <v>2</v>
      </c>
      <c r="D35" s="8">
        <v>7</v>
      </c>
      <c r="E35" s="8">
        <f t="shared" si="1"/>
        <v>7.0000000000000007E-2</v>
      </c>
      <c r="F35" s="8">
        <f t="shared" si="3"/>
        <v>14</v>
      </c>
      <c r="G35" s="8">
        <f t="shared" si="2"/>
        <v>0.14000000000000001</v>
      </c>
    </row>
    <row r="36" spans="1:7" x14ac:dyDescent="0.35">
      <c r="A36" s="82">
        <v>30</v>
      </c>
      <c r="B36" s="89" t="s">
        <v>144</v>
      </c>
      <c r="C36" s="83">
        <v>2</v>
      </c>
      <c r="D36" s="8">
        <v>7</v>
      </c>
      <c r="E36" s="8">
        <f t="shared" si="1"/>
        <v>7.0000000000000007E-2</v>
      </c>
      <c r="F36" s="8">
        <f t="shared" si="3"/>
        <v>14</v>
      </c>
      <c r="G36" s="8">
        <f t="shared" si="2"/>
        <v>0.14000000000000001</v>
      </c>
    </row>
    <row r="37" spans="1:7" x14ac:dyDescent="0.35">
      <c r="A37" s="82">
        <v>34</v>
      </c>
      <c r="B37" s="89" t="s">
        <v>145</v>
      </c>
      <c r="C37" s="83">
        <v>4</v>
      </c>
      <c r="D37" s="8">
        <v>7</v>
      </c>
      <c r="E37" s="8">
        <f t="shared" si="1"/>
        <v>7.0000000000000007E-2</v>
      </c>
      <c r="F37" s="8">
        <f t="shared" si="3"/>
        <v>28</v>
      </c>
      <c r="G37" s="8">
        <f t="shared" si="2"/>
        <v>0.28000000000000003</v>
      </c>
    </row>
    <row r="38" spans="1:7" ht="20" customHeight="1" x14ac:dyDescent="0.35">
      <c r="A38" s="143" t="s">
        <v>146</v>
      </c>
      <c r="B38" s="143"/>
      <c r="C38" s="81">
        <v>48</v>
      </c>
      <c r="D38" s="8"/>
      <c r="E38" s="8">
        <f t="shared" si="1"/>
        <v>0</v>
      </c>
      <c r="F38" s="8">
        <f t="shared" si="3"/>
        <v>0</v>
      </c>
      <c r="G38" s="8">
        <f t="shared" si="2"/>
        <v>0</v>
      </c>
    </row>
    <row r="39" spans="1:7" ht="20" customHeight="1" x14ac:dyDescent="0.35">
      <c r="A39" s="142" t="s">
        <v>147</v>
      </c>
      <c r="B39" s="142"/>
      <c r="C39" s="81"/>
      <c r="D39" s="8"/>
      <c r="E39" s="8">
        <f t="shared" si="1"/>
        <v>0</v>
      </c>
      <c r="F39" s="8">
        <f t="shared" si="3"/>
        <v>0</v>
      </c>
      <c r="G39" s="8">
        <f t="shared" si="2"/>
        <v>0</v>
      </c>
    </row>
    <row r="40" spans="1:7" x14ac:dyDescent="0.35">
      <c r="A40" s="82">
        <v>35</v>
      </c>
      <c r="B40" s="89" t="s">
        <v>148</v>
      </c>
      <c r="C40" s="81"/>
      <c r="D40" s="8"/>
      <c r="E40" s="8">
        <f t="shared" si="1"/>
        <v>0</v>
      </c>
      <c r="F40" s="8">
        <f t="shared" si="3"/>
        <v>0</v>
      </c>
      <c r="G40" s="8">
        <f t="shared" si="2"/>
        <v>0</v>
      </c>
    </row>
    <row r="41" spans="1:7" x14ac:dyDescent="0.35">
      <c r="A41" s="82">
        <v>37</v>
      </c>
      <c r="B41" s="89" t="s">
        <v>149</v>
      </c>
      <c r="C41" s="83">
        <v>5</v>
      </c>
      <c r="D41" s="8">
        <v>15</v>
      </c>
      <c r="E41" s="8">
        <f t="shared" si="1"/>
        <v>0.15</v>
      </c>
      <c r="F41" s="8">
        <f t="shared" si="3"/>
        <v>75</v>
      </c>
      <c r="G41" s="8">
        <f t="shared" si="2"/>
        <v>0.75</v>
      </c>
    </row>
    <row r="42" spans="1:7" x14ac:dyDescent="0.35">
      <c r="A42" s="82">
        <v>38</v>
      </c>
      <c r="B42" s="89" t="s">
        <v>36</v>
      </c>
      <c r="C42" s="83">
        <v>15</v>
      </c>
      <c r="D42" s="8">
        <v>7</v>
      </c>
      <c r="E42" s="8">
        <f t="shared" si="1"/>
        <v>7.0000000000000007E-2</v>
      </c>
      <c r="F42" s="8">
        <f t="shared" si="3"/>
        <v>105</v>
      </c>
      <c r="G42" s="8">
        <f t="shared" si="2"/>
        <v>1.05</v>
      </c>
    </row>
    <row r="43" spans="1:7" x14ac:dyDescent="0.35">
      <c r="A43" s="82">
        <v>40</v>
      </c>
      <c r="B43" s="89" t="s">
        <v>150</v>
      </c>
      <c r="C43" s="83">
        <v>4</v>
      </c>
      <c r="D43" s="8">
        <v>7</v>
      </c>
      <c r="E43" s="8">
        <f t="shared" si="1"/>
        <v>7.0000000000000007E-2</v>
      </c>
      <c r="F43" s="8">
        <f t="shared" si="3"/>
        <v>28</v>
      </c>
      <c r="G43" s="8">
        <f t="shared" si="2"/>
        <v>0.28000000000000003</v>
      </c>
    </row>
    <row r="44" spans="1:7" x14ac:dyDescent="0.35">
      <c r="A44" s="143" t="s">
        <v>151</v>
      </c>
      <c r="B44" s="143"/>
      <c r="C44" s="83">
        <v>24</v>
      </c>
      <c r="D44" s="8"/>
      <c r="E44" s="8">
        <f t="shared" si="1"/>
        <v>0</v>
      </c>
      <c r="F44" s="8">
        <f t="shared" si="3"/>
        <v>0</v>
      </c>
      <c r="G44" s="8">
        <f t="shared" si="2"/>
        <v>0</v>
      </c>
    </row>
    <row r="45" spans="1:7" x14ac:dyDescent="0.35">
      <c r="A45" s="143" t="s">
        <v>152</v>
      </c>
      <c r="B45" s="143"/>
      <c r="C45" s="81">
        <v>118</v>
      </c>
      <c r="D45" s="8"/>
      <c r="E45" s="8">
        <f t="shared" si="1"/>
        <v>0</v>
      </c>
      <c r="F45" s="8">
        <f t="shared" si="3"/>
        <v>0</v>
      </c>
      <c r="G45" s="8">
        <f t="shared" si="2"/>
        <v>0</v>
      </c>
    </row>
    <row r="46" spans="1:7" x14ac:dyDescent="0.35">
      <c r="A46" s="144" t="s">
        <v>153</v>
      </c>
      <c r="B46" s="144"/>
      <c r="C46" s="81"/>
      <c r="D46" s="8"/>
      <c r="E46" s="8">
        <f t="shared" si="1"/>
        <v>0</v>
      </c>
      <c r="F46" s="8">
        <f t="shared" si="3"/>
        <v>0</v>
      </c>
      <c r="G46" s="8">
        <f t="shared" si="2"/>
        <v>0</v>
      </c>
    </row>
    <row r="47" spans="1:7" x14ac:dyDescent="0.35">
      <c r="A47" s="86">
        <v>45</v>
      </c>
      <c r="B47" s="90" t="s">
        <v>154</v>
      </c>
      <c r="C47" s="83">
        <v>1</v>
      </c>
      <c r="D47" s="8">
        <v>30</v>
      </c>
      <c r="E47" s="8">
        <f t="shared" si="1"/>
        <v>0.3</v>
      </c>
      <c r="F47" s="8">
        <f t="shared" si="3"/>
        <v>30</v>
      </c>
      <c r="G47" s="8">
        <f t="shared" si="2"/>
        <v>0.3</v>
      </c>
    </row>
    <row r="48" spans="1:7" x14ac:dyDescent="0.35">
      <c r="A48" s="86">
        <v>46</v>
      </c>
      <c r="B48" s="90" t="s">
        <v>155</v>
      </c>
      <c r="C48" s="83">
        <v>1</v>
      </c>
      <c r="D48" s="8">
        <v>30</v>
      </c>
      <c r="E48" s="8">
        <f t="shared" si="1"/>
        <v>0.3</v>
      </c>
      <c r="F48" s="8">
        <f t="shared" si="3"/>
        <v>30</v>
      </c>
      <c r="G48" s="8">
        <f t="shared" si="2"/>
        <v>0.3</v>
      </c>
    </row>
    <row r="49" spans="1:7" x14ac:dyDescent="0.35">
      <c r="A49" s="86">
        <v>47</v>
      </c>
      <c r="B49" s="89" t="s">
        <v>156</v>
      </c>
      <c r="C49" s="83">
        <v>2</v>
      </c>
      <c r="D49" s="8">
        <v>15</v>
      </c>
      <c r="E49" s="8">
        <f t="shared" si="1"/>
        <v>0.15</v>
      </c>
      <c r="F49" s="8">
        <f t="shared" si="3"/>
        <v>30</v>
      </c>
      <c r="G49" s="8">
        <f t="shared" si="2"/>
        <v>0.3</v>
      </c>
    </row>
    <row r="50" spans="1:7" x14ac:dyDescent="0.35">
      <c r="A50" s="86">
        <v>48</v>
      </c>
      <c r="B50" s="89" t="s">
        <v>157</v>
      </c>
      <c r="C50" s="83">
        <v>1</v>
      </c>
      <c r="D50" s="8">
        <v>15</v>
      </c>
      <c r="E50" s="8">
        <f t="shared" si="1"/>
        <v>0.15</v>
      </c>
      <c r="F50" s="8">
        <f t="shared" si="3"/>
        <v>15</v>
      </c>
      <c r="G50" s="8">
        <f t="shared" si="2"/>
        <v>0.15</v>
      </c>
    </row>
    <row r="51" spans="1:7" x14ac:dyDescent="0.35">
      <c r="A51" s="86">
        <v>49</v>
      </c>
      <c r="B51" s="90" t="s">
        <v>158</v>
      </c>
      <c r="C51" s="83">
        <v>1</v>
      </c>
      <c r="D51" s="8">
        <v>30</v>
      </c>
      <c r="E51" s="8">
        <f t="shared" si="1"/>
        <v>0.3</v>
      </c>
      <c r="F51" s="8">
        <f t="shared" si="3"/>
        <v>30</v>
      </c>
      <c r="G51" s="8">
        <f t="shared" si="2"/>
        <v>0.3</v>
      </c>
    </row>
    <row r="52" spans="1:7" x14ac:dyDescent="0.35">
      <c r="A52" s="86">
        <v>50</v>
      </c>
      <c r="B52" s="89" t="s">
        <v>159</v>
      </c>
      <c r="C52" s="83">
        <v>5</v>
      </c>
      <c r="D52" s="8">
        <v>7</v>
      </c>
      <c r="E52" s="8">
        <f t="shared" si="1"/>
        <v>7.0000000000000007E-2</v>
      </c>
      <c r="F52" s="8">
        <f t="shared" si="3"/>
        <v>35</v>
      </c>
      <c r="G52" s="8">
        <f t="shared" si="2"/>
        <v>0.35000000000000003</v>
      </c>
    </row>
    <row r="53" spans="1:7" x14ac:dyDescent="0.35">
      <c r="A53" s="86">
        <v>51</v>
      </c>
      <c r="B53" s="89" t="s">
        <v>160</v>
      </c>
      <c r="C53" s="83">
        <v>4</v>
      </c>
      <c r="D53" s="8">
        <v>12</v>
      </c>
      <c r="E53" s="8">
        <f t="shared" si="1"/>
        <v>0.12</v>
      </c>
      <c r="F53" s="8">
        <f t="shared" si="3"/>
        <v>48</v>
      </c>
      <c r="G53" s="8">
        <f t="shared" si="2"/>
        <v>0.48</v>
      </c>
    </row>
    <row r="54" spans="1:7" x14ac:dyDescent="0.35">
      <c r="A54" s="86">
        <v>52</v>
      </c>
      <c r="B54" s="90" t="s">
        <v>161</v>
      </c>
      <c r="C54" s="83">
        <v>1</v>
      </c>
      <c r="D54" s="8">
        <v>30</v>
      </c>
      <c r="E54" s="8">
        <f t="shared" si="1"/>
        <v>0.3</v>
      </c>
      <c r="F54" s="8">
        <f t="shared" si="3"/>
        <v>30</v>
      </c>
      <c r="G54" s="8">
        <f t="shared" si="2"/>
        <v>0.3</v>
      </c>
    </row>
    <row r="55" spans="1:7" x14ac:dyDescent="0.35">
      <c r="A55" s="86">
        <v>53</v>
      </c>
      <c r="B55" s="89" t="s">
        <v>162</v>
      </c>
      <c r="C55" s="83">
        <v>1</v>
      </c>
      <c r="D55" s="8">
        <v>15</v>
      </c>
      <c r="E55" s="8">
        <f t="shared" si="1"/>
        <v>0.15</v>
      </c>
      <c r="F55" s="8">
        <f t="shared" si="3"/>
        <v>15</v>
      </c>
      <c r="G55" s="8">
        <f t="shared" si="2"/>
        <v>0.15</v>
      </c>
    </row>
    <row r="56" spans="1:7" x14ac:dyDescent="0.35">
      <c r="A56" s="86">
        <v>54</v>
      </c>
      <c r="B56" s="89" t="s">
        <v>163</v>
      </c>
      <c r="C56" s="83">
        <v>1</v>
      </c>
      <c r="D56" s="8">
        <v>15</v>
      </c>
      <c r="E56" s="8">
        <f t="shared" si="1"/>
        <v>0.15</v>
      </c>
      <c r="F56" s="8">
        <f t="shared" si="3"/>
        <v>15</v>
      </c>
      <c r="G56" s="8">
        <f t="shared" si="2"/>
        <v>0.15</v>
      </c>
    </row>
    <row r="57" spans="1:7" x14ac:dyDescent="0.35">
      <c r="A57" s="86">
        <v>55</v>
      </c>
      <c r="B57" s="89" t="s">
        <v>164</v>
      </c>
      <c r="C57" s="83">
        <v>1</v>
      </c>
      <c r="D57" s="8">
        <v>15</v>
      </c>
      <c r="E57" s="8">
        <f t="shared" si="1"/>
        <v>0.15</v>
      </c>
      <c r="F57" s="8">
        <f t="shared" si="3"/>
        <v>15</v>
      </c>
      <c r="G57" s="8">
        <f t="shared" si="2"/>
        <v>0.15</v>
      </c>
    </row>
    <row r="58" spans="1:7" x14ac:dyDescent="0.35">
      <c r="A58" s="144" t="s">
        <v>165</v>
      </c>
      <c r="B58" s="144"/>
      <c r="C58" s="81">
        <v>19</v>
      </c>
      <c r="D58" s="8"/>
      <c r="E58" s="8">
        <f t="shared" si="1"/>
        <v>0</v>
      </c>
      <c r="F58" s="8">
        <f t="shared" si="3"/>
        <v>0</v>
      </c>
      <c r="G58" s="8">
        <f t="shared" si="2"/>
        <v>0</v>
      </c>
    </row>
    <row r="59" spans="1:7" x14ac:dyDescent="0.35">
      <c r="A59" s="145" t="s">
        <v>166</v>
      </c>
      <c r="B59" s="145"/>
      <c r="C59" s="85">
        <v>249</v>
      </c>
      <c r="D59" s="8"/>
      <c r="E59" s="8">
        <f t="shared" si="1"/>
        <v>0</v>
      </c>
      <c r="F59" s="8">
        <f t="shared" si="3"/>
        <v>0</v>
      </c>
      <c r="G59" s="8">
        <f t="shared" si="2"/>
        <v>0</v>
      </c>
    </row>
    <row r="60" spans="1:7" x14ac:dyDescent="0.35">
      <c r="A60" s="144" t="s">
        <v>167</v>
      </c>
      <c r="B60" s="144"/>
      <c r="C60" s="81"/>
      <c r="D60" s="8"/>
      <c r="E60" s="8">
        <f t="shared" si="1"/>
        <v>0</v>
      </c>
      <c r="F60" s="8">
        <f t="shared" si="3"/>
        <v>0</v>
      </c>
      <c r="G60" s="8">
        <f t="shared" si="2"/>
        <v>0</v>
      </c>
    </row>
    <row r="61" spans="1:7" x14ac:dyDescent="0.35">
      <c r="A61" s="84">
        <v>56</v>
      </c>
      <c r="B61" s="89" t="s">
        <v>168</v>
      </c>
      <c r="C61" s="83">
        <v>3</v>
      </c>
      <c r="D61" s="8">
        <v>12</v>
      </c>
      <c r="E61" s="8">
        <f t="shared" si="1"/>
        <v>0.12</v>
      </c>
      <c r="F61" s="8">
        <f t="shared" si="3"/>
        <v>36</v>
      </c>
      <c r="G61" s="8">
        <f t="shared" si="2"/>
        <v>0.36</v>
      </c>
    </row>
    <row r="62" spans="1:7" ht="20" x14ac:dyDescent="0.35">
      <c r="A62" s="84">
        <v>57</v>
      </c>
      <c r="B62" s="89" t="s">
        <v>169</v>
      </c>
      <c r="C62" s="83">
        <v>25</v>
      </c>
      <c r="D62" s="8">
        <v>2</v>
      </c>
      <c r="E62" s="8">
        <f t="shared" si="1"/>
        <v>0.02</v>
      </c>
      <c r="F62" s="8">
        <f t="shared" si="3"/>
        <v>50</v>
      </c>
      <c r="G62" s="8">
        <f t="shared" si="2"/>
        <v>0.5</v>
      </c>
    </row>
    <row r="63" spans="1:7" ht="20" x14ac:dyDescent="0.35">
      <c r="A63" s="84">
        <v>58</v>
      </c>
      <c r="B63" s="89" t="s">
        <v>170</v>
      </c>
      <c r="C63" s="83">
        <v>15</v>
      </c>
      <c r="D63" s="8">
        <v>2</v>
      </c>
      <c r="E63" s="8">
        <f t="shared" si="1"/>
        <v>0.02</v>
      </c>
      <c r="F63" s="8">
        <f t="shared" si="3"/>
        <v>30</v>
      </c>
      <c r="G63" s="8">
        <f t="shared" si="2"/>
        <v>0.3</v>
      </c>
    </row>
    <row r="64" spans="1:7" x14ac:dyDescent="0.35">
      <c r="A64" s="84">
        <v>59</v>
      </c>
      <c r="B64" s="89" t="s">
        <v>171</v>
      </c>
      <c r="C64" s="83">
        <v>20</v>
      </c>
      <c r="D64" s="8">
        <v>2</v>
      </c>
      <c r="E64" s="8">
        <f t="shared" si="1"/>
        <v>0.02</v>
      </c>
      <c r="F64" s="8">
        <f t="shared" si="3"/>
        <v>40</v>
      </c>
      <c r="G64" s="8">
        <f t="shared" si="2"/>
        <v>0.4</v>
      </c>
    </row>
    <row r="65" spans="1:7" ht="30" customHeight="1" x14ac:dyDescent="0.35">
      <c r="A65" s="146" t="s">
        <v>172</v>
      </c>
      <c r="B65" s="146"/>
      <c r="C65" s="81">
        <v>63</v>
      </c>
      <c r="D65" s="8"/>
      <c r="E65" s="8">
        <f t="shared" si="1"/>
        <v>0</v>
      </c>
      <c r="F65" s="8">
        <f t="shared" ref="F65:F66" si="4">D65*C65</f>
        <v>0</v>
      </c>
      <c r="G65" s="8">
        <f t="shared" si="2"/>
        <v>0</v>
      </c>
    </row>
    <row r="66" spans="1:7" x14ac:dyDescent="0.35">
      <c r="A66" s="143" t="s">
        <v>173</v>
      </c>
      <c r="B66" s="143"/>
      <c r="C66" s="83">
        <v>0</v>
      </c>
      <c r="D66" s="8"/>
      <c r="E66" s="8">
        <f t="shared" si="1"/>
        <v>0</v>
      </c>
      <c r="F66" s="8">
        <f t="shared" si="4"/>
        <v>0</v>
      </c>
      <c r="G66" s="8">
        <f t="shared" si="2"/>
        <v>0</v>
      </c>
    </row>
    <row r="67" spans="1:7" ht="36" customHeight="1" x14ac:dyDescent="0.35">
      <c r="A67" s="141" t="s">
        <v>174</v>
      </c>
      <c r="B67" s="141"/>
      <c r="C67" s="81">
        <v>312</v>
      </c>
      <c r="D67" s="8"/>
      <c r="E67" s="8"/>
      <c r="F67" s="8"/>
      <c r="G67" s="8">
        <f>SUM(G3:G66)</f>
        <v>30.950000000000006</v>
      </c>
    </row>
    <row r="68" spans="1:7" x14ac:dyDescent="0.35">
      <c r="G68">
        <f>G67*1.15</f>
        <v>35.592500000000001</v>
      </c>
    </row>
  </sheetData>
  <mergeCells count="18">
    <mergeCell ref="A30:B30"/>
    <mergeCell ref="A10:B10"/>
    <mergeCell ref="A18:B18"/>
    <mergeCell ref="A19:B19"/>
    <mergeCell ref="A25:B25"/>
    <mergeCell ref="A26:B26"/>
    <mergeCell ref="A67:B67"/>
    <mergeCell ref="A31:B31"/>
    <mergeCell ref="A38:B38"/>
    <mergeCell ref="A39:B39"/>
    <mergeCell ref="A44:B44"/>
    <mergeCell ref="A45:B45"/>
    <mergeCell ref="A46:B46"/>
    <mergeCell ref="A58:B58"/>
    <mergeCell ref="A59:B59"/>
    <mergeCell ref="A60:B60"/>
    <mergeCell ref="A65:B65"/>
    <mergeCell ref="A66:B6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S41"/>
  <sheetViews>
    <sheetView zoomScale="70" zoomScaleNormal="70" workbookViewId="0">
      <selection sqref="A1:C1"/>
    </sheetView>
  </sheetViews>
  <sheetFormatPr defaultRowHeight="14.5" x14ac:dyDescent="0.35"/>
  <cols>
    <col min="1" max="1" width="11.08984375" customWidth="1"/>
    <col min="2" max="3" width="31.54296875" style="1" customWidth="1"/>
    <col min="4" max="4" width="18.08984375" customWidth="1"/>
    <col min="5" max="5" width="11.54296875" customWidth="1"/>
    <col min="6" max="6" width="29.90625" bestFit="1" customWidth="1"/>
    <col min="7" max="7" width="13.1796875" style="1" customWidth="1"/>
    <col min="8" max="8" width="21.7265625" customWidth="1"/>
    <col min="9" max="9" width="12" bestFit="1" customWidth="1"/>
    <col min="10" max="10" width="15.7265625" customWidth="1"/>
    <col min="12" max="12" width="12.1796875" bestFit="1" customWidth="1"/>
  </cols>
  <sheetData>
    <row r="3" spans="1:19" ht="18" customHeight="1" x14ac:dyDescent="0.35">
      <c r="B3" s="1" t="s">
        <v>322</v>
      </c>
      <c r="C3" s="1" t="s">
        <v>323</v>
      </c>
    </row>
    <row r="4" spans="1:19" ht="15.5" x14ac:dyDescent="0.35">
      <c r="B4" s="162" t="s">
        <v>0</v>
      </c>
      <c r="C4" s="162"/>
      <c r="D4" s="162"/>
      <c r="E4" s="162"/>
      <c r="F4" s="162"/>
      <c r="G4" s="162"/>
      <c r="H4" s="162"/>
    </row>
    <row r="5" spans="1:19" x14ac:dyDescent="0.35">
      <c r="J5" s="2"/>
      <c r="K5" s="2"/>
      <c r="L5" s="2"/>
    </row>
    <row r="6" spans="1:19" x14ac:dyDescent="0.35">
      <c r="A6" s="149" t="s">
        <v>20</v>
      </c>
      <c r="B6" s="150" t="s">
        <v>21</v>
      </c>
      <c r="C6" s="114"/>
      <c r="D6" s="151" t="s">
        <v>22</v>
      </c>
      <c r="E6" s="153" t="s">
        <v>23</v>
      </c>
      <c r="F6" s="154"/>
      <c r="G6" s="155"/>
      <c r="H6" s="153" t="s">
        <v>24</v>
      </c>
      <c r="I6" s="154"/>
      <c r="J6" s="155"/>
      <c r="K6" s="153" t="s">
        <v>25</v>
      </c>
      <c r="L6" s="154"/>
      <c r="M6" s="155"/>
      <c r="N6" s="153" t="s">
        <v>26</v>
      </c>
      <c r="O6" s="154"/>
      <c r="P6" s="155"/>
      <c r="Q6" s="153" t="s">
        <v>27</v>
      </c>
      <c r="R6" s="154"/>
      <c r="S6" s="155"/>
    </row>
    <row r="7" spans="1:19" ht="37.5" x14ac:dyDescent="0.35">
      <c r="A7" s="149"/>
      <c r="B7" s="150"/>
      <c r="C7" s="115"/>
      <c r="D7" s="152"/>
      <c r="E7" s="19" t="s">
        <v>28</v>
      </c>
      <c r="F7" s="20" t="s">
        <v>29</v>
      </c>
      <c r="G7" s="20" t="s">
        <v>30</v>
      </c>
      <c r="H7" s="19" t="s">
        <v>28</v>
      </c>
      <c r="I7" s="20" t="s">
        <v>29</v>
      </c>
      <c r="J7" s="20" t="s">
        <v>30</v>
      </c>
      <c r="K7" s="19" t="s">
        <v>28</v>
      </c>
      <c r="L7" s="20" t="s">
        <v>29</v>
      </c>
      <c r="M7" s="20" t="s">
        <v>30</v>
      </c>
      <c r="N7" s="19" t="s">
        <v>28</v>
      </c>
      <c r="O7" s="20" t="s">
        <v>29</v>
      </c>
      <c r="P7" s="20" t="s">
        <v>30</v>
      </c>
      <c r="Q7" s="19" t="s">
        <v>28</v>
      </c>
      <c r="R7" s="20" t="s">
        <v>29</v>
      </c>
      <c r="S7" s="20" t="s">
        <v>30</v>
      </c>
    </row>
    <row r="8" spans="1:19" x14ac:dyDescent="0.35">
      <c r="A8" s="21">
        <v>1</v>
      </c>
      <c r="B8" s="159" t="s">
        <v>42</v>
      </c>
      <c r="C8" s="22" t="s">
        <v>326</v>
      </c>
      <c r="D8" s="21" t="s">
        <v>1</v>
      </c>
      <c r="E8" s="23">
        <v>9</v>
      </c>
      <c r="F8" s="24"/>
      <c r="G8" s="25"/>
      <c r="H8" s="23">
        <v>12</v>
      </c>
      <c r="I8" s="24"/>
      <c r="J8" s="25"/>
      <c r="K8" s="23">
        <v>12</v>
      </c>
      <c r="L8" s="24"/>
      <c r="M8" s="25"/>
      <c r="N8" s="23">
        <v>12</v>
      </c>
      <c r="O8" s="24"/>
      <c r="P8" s="25"/>
      <c r="Q8" s="23">
        <v>15</v>
      </c>
      <c r="R8" s="24"/>
      <c r="S8" s="25"/>
    </row>
    <row r="9" spans="1:19" x14ac:dyDescent="0.35">
      <c r="A9" s="27"/>
      <c r="B9" s="160"/>
      <c r="C9" s="31" t="s">
        <v>324</v>
      </c>
      <c r="D9" s="27"/>
      <c r="E9" s="23"/>
      <c r="F9" s="24"/>
      <c r="G9" s="25"/>
      <c r="H9" s="23"/>
      <c r="I9" s="24"/>
      <c r="J9" s="25"/>
      <c r="K9" s="23"/>
      <c r="L9" s="24"/>
      <c r="M9" s="25"/>
      <c r="N9" s="23"/>
      <c r="O9" s="24"/>
      <c r="P9" s="25"/>
      <c r="Q9" s="23"/>
      <c r="R9" s="24"/>
      <c r="S9" s="25"/>
    </row>
    <row r="10" spans="1:19" x14ac:dyDescent="0.35">
      <c r="A10" s="27"/>
      <c r="B10" s="160"/>
      <c r="C10" s="31" t="s">
        <v>325</v>
      </c>
      <c r="D10" s="27"/>
      <c r="E10" s="23"/>
      <c r="F10" s="24"/>
      <c r="G10" s="25"/>
      <c r="H10" s="23"/>
      <c r="I10" s="24"/>
      <c r="J10" s="25"/>
      <c r="K10" s="23"/>
      <c r="L10" s="24"/>
      <c r="M10" s="25"/>
      <c r="N10" s="23"/>
      <c r="O10" s="24"/>
      <c r="P10" s="25"/>
      <c r="Q10" s="23"/>
      <c r="R10" s="24"/>
      <c r="S10" s="25"/>
    </row>
    <row r="11" spans="1:19" x14ac:dyDescent="0.35">
      <c r="A11" s="27"/>
      <c r="B11" s="160"/>
      <c r="C11" s="31" t="s">
        <v>327</v>
      </c>
      <c r="D11" s="27"/>
      <c r="E11" s="23"/>
      <c r="F11" s="24"/>
      <c r="G11" s="25"/>
      <c r="H11" s="23"/>
      <c r="I11" s="24"/>
      <c r="J11" s="25"/>
      <c r="K11" s="23"/>
      <c r="L11" s="24"/>
      <c r="M11" s="25"/>
      <c r="N11" s="23"/>
      <c r="O11" s="24"/>
      <c r="P11" s="25"/>
      <c r="Q11" s="23"/>
      <c r="R11" s="24"/>
      <c r="S11" s="25"/>
    </row>
    <row r="12" spans="1:19" ht="51.5" customHeight="1" x14ac:dyDescent="0.35">
      <c r="A12" s="27"/>
      <c r="B12" s="161"/>
      <c r="C12" s="31" t="s">
        <v>328</v>
      </c>
      <c r="D12" s="27"/>
      <c r="E12" s="23"/>
      <c r="F12" s="24"/>
      <c r="G12" s="25"/>
      <c r="H12" s="23"/>
      <c r="I12" s="24"/>
      <c r="J12" s="25"/>
      <c r="K12" s="23"/>
      <c r="L12" s="24"/>
      <c r="M12" s="25"/>
      <c r="N12" s="23"/>
      <c r="O12" s="24"/>
      <c r="P12" s="25"/>
      <c r="Q12" s="23"/>
      <c r="R12" s="24"/>
      <c r="S12" s="25"/>
    </row>
    <row r="13" spans="1:19" ht="51" customHeight="1" x14ac:dyDescent="0.35">
      <c r="A13" s="27"/>
      <c r="B13" s="31" t="s">
        <v>46</v>
      </c>
      <c r="C13" s="31"/>
      <c r="D13" s="27" t="s">
        <v>1</v>
      </c>
      <c r="E13" s="23">
        <v>2</v>
      </c>
      <c r="F13" s="24"/>
      <c r="G13" s="25"/>
      <c r="H13" s="23" t="s">
        <v>48</v>
      </c>
      <c r="I13" s="24"/>
      <c r="J13" s="25"/>
      <c r="K13" s="23" t="s">
        <v>48</v>
      </c>
      <c r="L13" s="24"/>
      <c r="M13" s="25"/>
      <c r="N13" s="23" t="s">
        <v>48</v>
      </c>
      <c r="O13" s="24"/>
      <c r="P13" s="25"/>
      <c r="Q13" s="23" t="s">
        <v>48</v>
      </c>
      <c r="R13" s="24"/>
      <c r="S13" s="25"/>
    </row>
    <row r="14" spans="1:19" ht="52.5" customHeight="1" x14ac:dyDescent="0.35">
      <c r="A14" s="27">
        <v>2</v>
      </c>
      <c r="B14" s="28" t="s">
        <v>31</v>
      </c>
      <c r="C14" s="28"/>
      <c r="D14" s="27"/>
      <c r="E14" s="156" t="s">
        <v>32</v>
      </c>
      <c r="F14" s="157"/>
      <c r="G14" s="157"/>
      <c r="H14" s="157"/>
      <c r="I14" s="157"/>
      <c r="J14" s="157"/>
      <c r="K14" s="157"/>
      <c r="L14" s="157"/>
      <c r="M14" s="157"/>
      <c r="N14" s="157"/>
      <c r="O14" s="157"/>
      <c r="P14" s="157"/>
      <c r="Q14" s="157"/>
      <c r="R14" s="157"/>
      <c r="S14" s="158"/>
    </row>
    <row r="15" spans="1:19" ht="25" customHeight="1" x14ac:dyDescent="0.35">
      <c r="A15" s="3"/>
      <c r="B15" s="29" t="s">
        <v>33</v>
      </c>
      <c r="C15" s="117"/>
      <c r="D15" s="163"/>
      <c r="E15" s="164"/>
      <c r="F15" s="164"/>
      <c r="G15" s="164"/>
      <c r="H15" s="164"/>
      <c r="I15" s="164"/>
      <c r="J15" s="164"/>
      <c r="K15" s="164"/>
      <c r="L15" s="164"/>
      <c r="M15" s="164"/>
      <c r="N15" s="164"/>
      <c r="O15" s="164"/>
      <c r="P15" s="164"/>
      <c r="Q15" s="164"/>
      <c r="R15" s="164"/>
      <c r="S15" s="165"/>
    </row>
    <row r="16" spans="1:19" ht="33" customHeight="1" x14ac:dyDescent="0.35">
      <c r="B16" s="18" t="s">
        <v>17</v>
      </c>
      <c r="C16" s="18"/>
    </row>
    <row r="17" spans="2:9" ht="65" customHeight="1" x14ac:dyDescent="0.35">
      <c r="B17" s="26">
        <v>1</v>
      </c>
      <c r="C17" s="118"/>
      <c r="D17" s="171" t="s">
        <v>18</v>
      </c>
      <c r="E17" s="172"/>
      <c r="F17" s="172"/>
      <c r="G17" s="172"/>
      <c r="H17" s="172"/>
      <c r="I17" s="173"/>
    </row>
    <row r="18" spans="2:9" ht="89" customHeight="1" x14ac:dyDescent="0.35">
      <c r="B18" s="26">
        <v>2</v>
      </c>
      <c r="C18" s="118"/>
      <c r="D18" s="171" t="s">
        <v>34</v>
      </c>
      <c r="E18" s="172"/>
      <c r="F18" s="172"/>
      <c r="G18" s="172"/>
      <c r="H18" s="172"/>
      <c r="I18" s="173"/>
    </row>
    <row r="19" spans="2:9" ht="56.5" customHeight="1" x14ac:dyDescent="0.35">
      <c r="B19" s="8">
        <v>3</v>
      </c>
      <c r="C19" s="8"/>
      <c r="D19" s="166" t="s">
        <v>43</v>
      </c>
      <c r="E19" s="166"/>
      <c r="F19" s="166"/>
      <c r="G19" s="166"/>
      <c r="H19" s="166"/>
      <c r="I19" s="166"/>
    </row>
    <row r="20" spans="2:9" ht="31.5" customHeight="1" x14ac:dyDescent="0.35">
      <c r="B20" s="8">
        <v>4</v>
      </c>
      <c r="C20" s="116"/>
      <c r="D20" s="168" t="s">
        <v>19</v>
      </c>
      <c r="E20" s="169"/>
      <c r="F20" s="169"/>
      <c r="G20" s="169"/>
      <c r="H20" s="169"/>
      <c r="I20" s="170"/>
    </row>
    <row r="21" spans="2:9" ht="48" customHeight="1" x14ac:dyDescent="0.35">
      <c r="B21" s="8">
        <v>5</v>
      </c>
      <c r="C21" s="8"/>
      <c r="D21" s="166" t="s">
        <v>44</v>
      </c>
      <c r="E21" s="166"/>
      <c r="F21" s="166"/>
      <c r="G21" s="166"/>
      <c r="H21" s="166"/>
      <c r="I21" s="166"/>
    </row>
    <row r="22" spans="2:9" ht="36.5" customHeight="1" x14ac:dyDescent="0.35">
      <c r="B22" s="8">
        <v>6</v>
      </c>
      <c r="C22" s="8"/>
      <c r="D22" s="166" t="s">
        <v>45</v>
      </c>
      <c r="E22" s="166"/>
      <c r="F22" s="166"/>
      <c r="G22" s="166"/>
      <c r="H22" s="166"/>
      <c r="I22" s="166"/>
    </row>
    <row r="23" spans="2:9" s="32" customFormat="1" ht="36.5" customHeight="1" x14ac:dyDescent="0.35">
      <c r="B23" s="33">
        <v>7</v>
      </c>
      <c r="C23" s="119"/>
      <c r="D23" s="174" t="s">
        <v>47</v>
      </c>
      <c r="E23" s="175"/>
      <c r="F23" s="175"/>
      <c r="G23" s="175"/>
      <c r="H23" s="175"/>
      <c r="I23" s="176"/>
    </row>
    <row r="24" spans="2:9" ht="48" customHeight="1" x14ac:dyDescent="0.35">
      <c r="D24" s="30"/>
      <c r="E24" s="30"/>
      <c r="F24" s="30"/>
      <c r="G24" s="30"/>
      <c r="H24" s="30"/>
      <c r="I24" s="30"/>
    </row>
    <row r="25" spans="2:9" x14ac:dyDescent="0.35">
      <c r="B25" s="167" t="s">
        <v>39</v>
      </c>
      <c r="C25" s="167"/>
      <c r="D25" s="167"/>
      <c r="E25" s="167"/>
    </row>
    <row r="26" spans="2:9" ht="26.5" customHeight="1" x14ac:dyDescent="0.35">
      <c r="B26" s="8" t="s">
        <v>37</v>
      </c>
      <c r="C26" s="8"/>
      <c r="D26" s="3" t="s">
        <v>41</v>
      </c>
      <c r="E26" s="3" t="s">
        <v>38</v>
      </c>
    </row>
    <row r="27" spans="2:9" ht="34" customHeight="1" x14ac:dyDescent="0.35">
      <c r="B27" s="8" t="s">
        <v>35</v>
      </c>
      <c r="C27" s="8"/>
      <c r="D27" s="8">
        <v>1</v>
      </c>
      <c r="E27" s="3"/>
    </row>
    <row r="28" spans="2:9" ht="30" customHeight="1" x14ac:dyDescent="0.35">
      <c r="B28" s="8" t="s">
        <v>36</v>
      </c>
      <c r="C28" s="8"/>
      <c r="D28" s="8">
        <v>1</v>
      </c>
      <c r="E28" s="3"/>
    </row>
    <row r="29" spans="2:9" ht="29.5" customHeight="1" x14ac:dyDescent="0.35">
      <c r="B29" s="8" t="s">
        <v>40</v>
      </c>
      <c r="C29" s="8"/>
      <c r="D29" s="8">
        <v>1</v>
      </c>
      <c r="E29" s="3"/>
    </row>
    <row r="31" spans="2:9" ht="43.5" x14ac:dyDescent="0.35">
      <c r="F31" s="1"/>
      <c r="G31" s="34" t="s">
        <v>57</v>
      </c>
      <c r="H31" s="34" t="s">
        <v>58</v>
      </c>
    </row>
    <row r="32" spans="2:9" x14ac:dyDescent="0.35">
      <c r="F32" s="1" t="s">
        <v>50</v>
      </c>
      <c r="G32" s="1">
        <v>6</v>
      </c>
      <c r="H32" s="1"/>
    </row>
    <row r="33" spans="6:8" x14ac:dyDescent="0.35">
      <c r="F33" s="1" t="s">
        <v>51</v>
      </c>
      <c r="G33" s="1">
        <v>79</v>
      </c>
      <c r="H33" s="1"/>
    </row>
    <row r="34" spans="6:8" x14ac:dyDescent="0.35">
      <c r="F34" s="1" t="s">
        <v>52</v>
      </c>
      <c r="G34" s="1">
        <v>27</v>
      </c>
      <c r="H34" s="1"/>
    </row>
    <row r="35" spans="6:8" x14ac:dyDescent="0.35">
      <c r="F35" s="1" t="s">
        <v>53</v>
      </c>
      <c r="G35" s="1">
        <v>46</v>
      </c>
      <c r="H35" s="1"/>
    </row>
    <row r="36" spans="6:8" x14ac:dyDescent="0.35">
      <c r="F36" s="1" t="s">
        <v>54</v>
      </c>
      <c r="G36" s="1">
        <v>48</v>
      </c>
      <c r="H36" s="1"/>
    </row>
    <row r="37" spans="6:8" x14ac:dyDescent="0.35">
      <c r="F37" s="1" t="s">
        <v>55</v>
      </c>
      <c r="G37" s="1">
        <v>24</v>
      </c>
      <c r="H37" s="1"/>
    </row>
    <row r="38" spans="6:8" x14ac:dyDescent="0.35">
      <c r="F38" s="1" t="s">
        <v>49</v>
      </c>
      <c r="G38" s="1">
        <v>19</v>
      </c>
      <c r="H38" s="1"/>
    </row>
    <row r="39" spans="6:8" x14ac:dyDescent="0.35">
      <c r="F39" s="1"/>
      <c r="G39" s="1">
        <f>SUM(G32:G38)</f>
        <v>249</v>
      </c>
      <c r="H39" s="1"/>
    </row>
    <row r="40" spans="6:8" x14ac:dyDescent="0.35">
      <c r="F40" s="1" t="s">
        <v>56</v>
      </c>
      <c r="G40" s="1">
        <v>63</v>
      </c>
    </row>
    <row r="41" spans="6:8" x14ac:dyDescent="0.35">
      <c r="F41" s="1"/>
      <c r="G41" s="2">
        <f>G40+G39</f>
        <v>312</v>
      </c>
      <c r="H41" s="1">
        <v>352</v>
      </c>
    </row>
  </sheetData>
  <mergeCells count="20">
    <mergeCell ref="B4:H4"/>
    <mergeCell ref="K6:M6"/>
    <mergeCell ref="D15:S15"/>
    <mergeCell ref="D22:I22"/>
    <mergeCell ref="B25:E25"/>
    <mergeCell ref="D21:I21"/>
    <mergeCell ref="D20:I20"/>
    <mergeCell ref="D17:I17"/>
    <mergeCell ref="D18:I18"/>
    <mergeCell ref="D19:I19"/>
    <mergeCell ref="D23:I23"/>
    <mergeCell ref="A6:A7"/>
    <mergeCell ref="B6:B7"/>
    <mergeCell ref="D6:D7"/>
    <mergeCell ref="E6:G6"/>
    <mergeCell ref="E14:S14"/>
    <mergeCell ref="H6:J6"/>
    <mergeCell ref="N6:P6"/>
    <mergeCell ref="Q6:S6"/>
    <mergeCell ref="B8:B12"/>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AB8605-FD0B-4457-A12B-FD2059DCD9EA}">
  <dimension ref="A2:F57"/>
  <sheetViews>
    <sheetView workbookViewId="0">
      <selection sqref="A1:C1"/>
    </sheetView>
  </sheetViews>
  <sheetFormatPr defaultRowHeight="14.5" x14ac:dyDescent="0.35"/>
  <cols>
    <col min="1" max="1" width="43.08984375" bestFit="1" customWidth="1"/>
    <col min="2" max="2" width="6.81640625" customWidth="1"/>
    <col min="3" max="5" width="17.36328125" customWidth="1"/>
  </cols>
  <sheetData>
    <row r="2" spans="1:6" x14ac:dyDescent="0.35">
      <c r="A2">
        <v>1</v>
      </c>
      <c r="B2" t="s">
        <v>60</v>
      </c>
    </row>
    <row r="3" spans="1:6" x14ac:dyDescent="0.35">
      <c r="A3">
        <v>2</v>
      </c>
      <c r="B3" t="s">
        <v>61</v>
      </c>
    </row>
    <row r="9" spans="1:6" x14ac:dyDescent="0.35">
      <c r="B9" t="s">
        <v>63</v>
      </c>
    </row>
    <row r="11" spans="1:6" ht="15" thickBot="1" x14ac:dyDescent="0.4"/>
    <row r="12" spans="1:6" s="32" customFormat="1" ht="43.5" x14ac:dyDescent="0.35">
      <c r="A12" s="39"/>
      <c r="B12" s="40" t="s">
        <v>69</v>
      </c>
      <c r="C12" s="177" t="s">
        <v>67</v>
      </c>
      <c r="D12" s="177"/>
      <c r="E12" s="41" t="s">
        <v>68</v>
      </c>
      <c r="F12" s="42"/>
    </row>
    <row r="13" spans="1:6" x14ac:dyDescent="0.35">
      <c r="A13" s="43" t="s">
        <v>64</v>
      </c>
      <c r="B13" s="1">
        <v>2</v>
      </c>
      <c r="C13">
        <v>31.95</v>
      </c>
      <c r="D13">
        <f>C13*B13</f>
        <v>63.9</v>
      </c>
      <c r="E13">
        <v>34.5</v>
      </c>
      <c r="F13" s="44">
        <f>E13*B13</f>
        <v>69</v>
      </c>
    </row>
    <row r="14" spans="1:6" x14ac:dyDescent="0.35">
      <c r="A14" s="43" t="s">
        <v>65</v>
      </c>
      <c r="B14" s="1">
        <v>2</v>
      </c>
      <c r="C14">
        <v>35</v>
      </c>
      <c r="D14">
        <f t="shared" ref="D14:D15" si="0">C14*B14</f>
        <v>70</v>
      </c>
      <c r="E14">
        <v>36</v>
      </c>
      <c r="F14" s="44">
        <f t="shared" ref="F14:F15" si="1">E14*B14</f>
        <v>72</v>
      </c>
    </row>
    <row r="15" spans="1:6" x14ac:dyDescent="0.35">
      <c r="A15" s="43" t="s">
        <v>66</v>
      </c>
      <c r="B15" s="1">
        <v>1</v>
      </c>
      <c r="C15">
        <v>30.4</v>
      </c>
      <c r="D15">
        <f t="shared" si="0"/>
        <v>30.4</v>
      </c>
      <c r="E15">
        <v>32</v>
      </c>
      <c r="F15" s="44">
        <f t="shared" si="1"/>
        <v>32</v>
      </c>
    </row>
    <row r="16" spans="1:6" x14ac:dyDescent="0.35">
      <c r="A16" s="43"/>
      <c r="B16" s="1"/>
      <c r="C16" t="s">
        <v>70</v>
      </c>
      <c r="D16">
        <f>SUM(D13:D15)</f>
        <v>164.3</v>
      </c>
      <c r="F16" s="44">
        <f>SUM(F13:F15)</f>
        <v>173</v>
      </c>
    </row>
    <row r="17" spans="1:6" x14ac:dyDescent="0.35">
      <c r="A17" s="43" t="s">
        <v>71</v>
      </c>
      <c r="B17" s="1"/>
      <c r="C17">
        <v>11.3</v>
      </c>
      <c r="F17" s="44"/>
    </row>
    <row r="18" spans="1:6" ht="15" thickBot="1" x14ac:dyDescent="0.4">
      <c r="A18" s="45" t="s">
        <v>72</v>
      </c>
      <c r="B18" s="46"/>
      <c r="C18" s="47">
        <v>153</v>
      </c>
      <c r="D18" s="47"/>
      <c r="E18" s="47"/>
      <c r="F18" s="48"/>
    </row>
    <row r="19" spans="1:6" x14ac:dyDescent="0.35">
      <c r="A19" s="49" t="s">
        <v>77</v>
      </c>
      <c r="B19" s="52">
        <v>2</v>
      </c>
      <c r="C19" s="50"/>
      <c r="D19" s="50"/>
      <c r="E19" s="50"/>
      <c r="F19" s="51"/>
    </row>
    <row r="20" spans="1:6" x14ac:dyDescent="0.35">
      <c r="A20" s="43" t="s">
        <v>78</v>
      </c>
      <c r="B20" s="1">
        <v>4</v>
      </c>
      <c r="F20" s="44"/>
    </row>
    <row r="21" spans="1:6" ht="15" thickBot="1" x14ac:dyDescent="0.4">
      <c r="A21" s="45" t="s">
        <v>80</v>
      </c>
      <c r="B21" s="46">
        <v>2</v>
      </c>
      <c r="C21" s="47"/>
      <c r="D21" s="47"/>
      <c r="E21" s="47"/>
      <c r="F21" s="48"/>
    </row>
    <row r="23" spans="1:6" x14ac:dyDescent="0.35">
      <c r="A23" t="s">
        <v>79</v>
      </c>
      <c r="B23">
        <v>2</v>
      </c>
      <c r="E23" t="s">
        <v>76</v>
      </c>
    </row>
    <row r="26" spans="1:6" x14ac:dyDescent="0.35">
      <c r="A26" t="s">
        <v>81</v>
      </c>
    </row>
    <row r="27" spans="1:6" x14ac:dyDescent="0.35">
      <c r="A27" t="s">
        <v>82</v>
      </c>
    </row>
    <row r="28" spans="1:6" x14ac:dyDescent="0.35">
      <c r="A28" t="s">
        <v>83</v>
      </c>
    </row>
    <row r="29" spans="1:6" x14ac:dyDescent="0.35">
      <c r="A29" t="s">
        <v>84</v>
      </c>
    </row>
    <row r="30" spans="1:6" x14ac:dyDescent="0.35">
      <c r="A30" t="s">
        <v>85</v>
      </c>
      <c r="B30" t="s">
        <v>86</v>
      </c>
    </row>
    <row r="31" spans="1:6" x14ac:dyDescent="0.35">
      <c r="A31" t="s">
        <v>87</v>
      </c>
      <c r="B31" t="s">
        <v>88</v>
      </c>
    </row>
    <row r="32" spans="1:6" x14ac:dyDescent="0.35">
      <c r="A32" t="s">
        <v>89</v>
      </c>
      <c r="B32" t="s">
        <v>90</v>
      </c>
    </row>
    <row r="34" spans="1:2" x14ac:dyDescent="0.35">
      <c r="A34" t="s">
        <v>91</v>
      </c>
    </row>
    <row r="35" spans="1:2" x14ac:dyDescent="0.35">
      <c r="A35" t="s">
        <v>87</v>
      </c>
      <c r="B35" t="s">
        <v>92</v>
      </c>
    </row>
    <row r="36" spans="1:2" x14ac:dyDescent="0.35">
      <c r="A36" t="s">
        <v>93</v>
      </c>
    </row>
    <row r="37" spans="1:2" x14ac:dyDescent="0.35">
      <c r="A37" t="s">
        <v>94</v>
      </c>
    </row>
    <row r="54" spans="1:3" x14ac:dyDescent="0.35">
      <c r="B54" t="s">
        <v>73</v>
      </c>
    </row>
    <row r="55" spans="1:3" x14ac:dyDescent="0.35">
      <c r="A55" t="s">
        <v>74</v>
      </c>
      <c r="B55" s="38">
        <v>45938</v>
      </c>
      <c r="C55" t="s">
        <v>75</v>
      </c>
    </row>
    <row r="56" spans="1:3" x14ac:dyDescent="0.35">
      <c r="A56" t="s">
        <v>77</v>
      </c>
      <c r="B56">
        <v>2</v>
      </c>
    </row>
    <row r="57" spans="1:3" x14ac:dyDescent="0.35">
      <c r="A57" t="s">
        <v>78</v>
      </c>
      <c r="B57">
        <v>4</v>
      </c>
    </row>
  </sheetData>
  <mergeCells count="1">
    <mergeCell ref="C12:D1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5CE039-4B4F-428B-B20A-6B1F9CCABA6A}">
  <dimension ref="A1:H33"/>
  <sheetViews>
    <sheetView tabSelected="1" workbookViewId="0">
      <selection activeCell="C10" sqref="C10"/>
    </sheetView>
  </sheetViews>
  <sheetFormatPr defaultRowHeight="14.5" x14ac:dyDescent="0.35"/>
  <cols>
    <col min="1" max="1" width="8.7265625" style="1"/>
    <col min="2" max="2" width="51.6328125" bestFit="1" customWidth="1"/>
    <col min="3" max="3" width="57.90625" bestFit="1" customWidth="1"/>
    <col min="4" max="4" width="13.7265625" bestFit="1" customWidth="1"/>
    <col min="5" max="5" width="14.26953125" customWidth="1"/>
    <col min="6" max="6" width="16" customWidth="1"/>
    <col min="8" max="8" width="12.54296875" bestFit="1" customWidth="1"/>
  </cols>
  <sheetData>
    <row r="1" spans="1:8" x14ac:dyDescent="0.35">
      <c r="A1" s="167" t="s">
        <v>411</v>
      </c>
      <c r="B1" s="167"/>
      <c r="C1" s="167"/>
    </row>
    <row r="2" spans="1:8" x14ac:dyDescent="0.35">
      <c r="A2" s="16" t="s">
        <v>309</v>
      </c>
      <c r="B2" s="4" t="s">
        <v>290</v>
      </c>
      <c r="C2" s="4"/>
    </row>
    <row r="3" spans="1:8" x14ac:dyDescent="0.35">
      <c r="A3" s="16"/>
      <c r="B3" s="111" t="s">
        <v>291</v>
      </c>
      <c r="C3" s="4" t="s">
        <v>296</v>
      </c>
    </row>
    <row r="4" spans="1:8" ht="29" x14ac:dyDescent="0.35">
      <c r="A4" s="8"/>
      <c r="B4" s="120">
        <v>0.05</v>
      </c>
      <c r="C4" s="57" t="s">
        <v>299</v>
      </c>
      <c r="H4" s="110"/>
    </row>
    <row r="5" spans="1:8" x14ac:dyDescent="0.35">
      <c r="A5" s="8"/>
      <c r="B5" s="121" t="s">
        <v>292</v>
      </c>
      <c r="C5" s="57" t="s">
        <v>294</v>
      </c>
      <c r="H5" s="110"/>
    </row>
    <row r="6" spans="1:8" x14ac:dyDescent="0.35">
      <c r="A6" s="8"/>
      <c r="B6" s="121" t="s">
        <v>293</v>
      </c>
      <c r="C6" s="57" t="s">
        <v>295</v>
      </c>
    </row>
    <row r="7" spans="1:8" x14ac:dyDescent="0.35">
      <c r="A7" s="8" t="s">
        <v>310</v>
      </c>
      <c r="B7" s="58" t="s">
        <v>297</v>
      </c>
      <c r="C7" s="58"/>
    </row>
    <row r="8" spans="1:8" ht="26" customHeight="1" x14ac:dyDescent="0.35">
      <c r="A8" s="8" t="s">
        <v>312</v>
      </c>
      <c r="B8" s="58" t="s">
        <v>298</v>
      </c>
      <c r="C8" s="57" t="s">
        <v>332</v>
      </c>
    </row>
    <row r="9" spans="1:8" ht="26" customHeight="1" x14ac:dyDescent="0.35">
      <c r="A9" s="8" t="s">
        <v>330</v>
      </c>
      <c r="B9" s="58" t="s">
        <v>303</v>
      </c>
      <c r="C9" s="58" t="s">
        <v>329</v>
      </c>
    </row>
    <row r="10" spans="1:8" x14ac:dyDescent="0.35">
      <c r="A10" s="8" t="s">
        <v>331</v>
      </c>
      <c r="B10" s="58" t="s">
        <v>307</v>
      </c>
      <c r="C10" s="58" t="s">
        <v>308</v>
      </c>
    </row>
    <row r="11" spans="1:8" ht="15.5" customHeight="1" x14ac:dyDescent="0.35">
      <c r="A11" s="8" t="s">
        <v>335</v>
      </c>
      <c r="B11" s="58" t="s">
        <v>306</v>
      </c>
      <c r="C11" s="122" t="s">
        <v>313</v>
      </c>
    </row>
    <row r="12" spans="1:8" x14ac:dyDescent="0.35">
      <c r="A12" s="8" t="s">
        <v>336</v>
      </c>
      <c r="B12" s="58" t="s">
        <v>333</v>
      </c>
      <c r="C12" s="123" t="s">
        <v>334</v>
      </c>
    </row>
    <row r="13" spans="1:8" hidden="1" x14ac:dyDescent="0.35">
      <c r="A13" s="8" t="s">
        <v>315</v>
      </c>
      <c r="B13" s="4" t="s">
        <v>320</v>
      </c>
      <c r="C13" s="3"/>
    </row>
    <row r="14" spans="1:8" hidden="1" x14ac:dyDescent="0.35">
      <c r="A14" s="8"/>
      <c r="B14" s="3" t="s">
        <v>319</v>
      </c>
      <c r="C14" s="36">
        <v>250</v>
      </c>
    </row>
    <row r="15" spans="1:8" hidden="1" x14ac:dyDescent="0.35">
      <c r="A15" s="8"/>
      <c r="B15" s="3" t="s">
        <v>317</v>
      </c>
      <c r="C15" s="124">
        <f>C14*0.95</f>
        <v>237.5</v>
      </c>
    </row>
    <row r="16" spans="1:8" hidden="1" x14ac:dyDescent="0.35">
      <c r="A16" s="8"/>
      <c r="B16" s="3" t="s">
        <v>318</v>
      </c>
      <c r="C16" s="125">
        <f>1-C15/C14</f>
        <v>5.0000000000000044E-2</v>
      </c>
    </row>
    <row r="17" spans="1:4" hidden="1" x14ac:dyDescent="0.35">
      <c r="A17" s="8"/>
      <c r="B17" s="3" t="s">
        <v>301</v>
      </c>
      <c r="C17" s="126" t="s">
        <v>304</v>
      </c>
    </row>
    <row r="18" spans="1:4" hidden="1" x14ac:dyDescent="0.35">
      <c r="A18" s="8"/>
      <c r="B18" s="3" t="s">
        <v>302</v>
      </c>
      <c r="C18" s="126" t="s">
        <v>305</v>
      </c>
    </row>
    <row r="19" spans="1:4" hidden="1" x14ac:dyDescent="0.35">
      <c r="A19" s="8"/>
      <c r="B19" s="3" t="s">
        <v>303</v>
      </c>
      <c r="C19" s="126" t="s">
        <v>300</v>
      </c>
    </row>
    <row r="20" spans="1:4" hidden="1" x14ac:dyDescent="0.35">
      <c r="A20" s="8"/>
      <c r="B20" s="3" t="s">
        <v>307</v>
      </c>
      <c r="C20" s="3" t="s">
        <v>311</v>
      </c>
    </row>
    <row r="21" spans="1:4" hidden="1" x14ac:dyDescent="0.35">
      <c r="A21" s="8"/>
      <c r="B21" s="3" t="s">
        <v>306</v>
      </c>
      <c r="C21" s="123" t="s">
        <v>314</v>
      </c>
      <c r="D21" s="112"/>
    </row>
    <row r="22" spans="1:4" x14ac:dyDescent="0.35">
      <c r="A22" s="8"/>
      <c r="B22" s="3"/>
      <c r="C22" s="123"/>
      <c r="D22" s="112"/>
    </row>
    <row r="23" spans="1:4" x14ac:dyDescent="0.35">
      <c r="A23" s="8" t="s">
        <v>321</v>
      </c>
      <c r="B23" s="3"/>
      <c r="C23" s="3"/>
    </row>
    <row r="24" spans="1:4" s="32" customFormat="1" ht="44.5" customHeight="1" x14ac:dyDescent="0.35">
      <c r="A24" s="33">
        <v>1</v>
      </c>
      <c r="B24" s="129" t="s">
        <v>337</v>
      </c>
      <c r="C24" s="129"/>
    </row>
    <row r="25" spans="1:4" s="32" customFormat="1" ht="44.5" customHeight="1" x14ac:dyDescent="0.35">
      <c r="A25" s="33">
        <v>2</v>
      </c>
      <c r="B25" s="129" t="s">
        <v>338</v>
      </c>
      <c r="C25" s="129"/>
    </row>
    <row r="26" spans="1:4" ht="41" customHeight="1" x14ac:dyDescent="0.35"/>
    <row r="27" spans="1:4" ht="15" x14ac:dyDescent="0.35">
      <c r="B27" s="113"/>
    </row>
    <row r="28" spans="1:4" ht="15" x14ac:dyDescent="0.35">
      <c r="B28" s="113"/>
    </row>
    <row r="29" spans="1:4" ht="15" x14ac:dyDescent="0.35">
      <c r="B29" s="113"/>
    </row>
    <row r="30" spans="1:4" ht="15" x14ac:dyDescent="0.35">
      <c r="B30" s="113"/>
    </row>
    <row r="31" spans="1:4" ht="15" x14ac:dyDescent="0.35">
      <c r="B31" s="113"/>
    </row>
    <row r="32" spans="1:4" ht="15" x14ac:dyDescent="0.35">
      <c r="B32" s="113"/>
    </row>
    <row r="33" spans="2:2" ht="15" x14ac:dyDescent="0.35">
      <c r="B33" s="113"/>
    </row>
  </sheetData>
  <mergeCells count="3">
    <mergeCell ref="A1:C1"/>
    <mergeCell ref="B24:C24"/>
    <mergeCell ref="B25:C25"/>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444498-AB0D-4470-9540-B1B665F9C55D}">
  <dimension ref="A1:E29"/>
  <sheetViews>
    <sheetView workbookViewId="0">
      <selection activeCell="A28" sqref="A28:E29"/>
    </sheetView>
  </sheetViews>
  <sheetFormatPr defaultRowHeight="14.5" x14ac:dyDescent="0.35"/>
  <cols>
    <col min="1" max="1" width="5.08984375" customWidth="1"/>
    <col min="2" max="2" width="27.81640625" customWidth="1"/>
    <col min="3" max="3" width="30.6328125" bestFit="1" customWidth="1"/>
    <col min="4" max="4" width="26.08984375" bestFit="1" customWidth="1"/>
    <col min="5" max="5" width="22" bestFit="1" customWidth="1"/>
  </cols>
  <sheetData>
    <row r="1" spans="1:5" ht="28" customHeight="1" x14ac:dyDescent="0.35">
      <c r="A1" s="127" t="s">
        <v>339</v>
      </c>
      <c r="B1" s="127" t="s">
        <v>340</v>
      </c>
      <c r="C1" s="127" t="s">
        <v>341</v>
      </c>
      <c r="D1" s="127" t="s">
        <v>396</v>
      </c>
      <c r="E1" s="127" t="s">
        <v>410</v>
      </c>
    </row>
    <row r="2" spans="1:5" ht="14.5" customHeight="1" x14ac:dyDescent="0.35">
      <c r="A2" s="35">
        <v>1</v>
      </c>
      <c r="B2" s="121" t="s">
        <v>342</v>
      </c>
      <c r="C2" s="121" t="s">
        <v>395</v>
      </c>
      <c r="D2" s="128" t="s">
        <v>343</v>
      </c>
      <c r="E2" s="3"/>
    </row>
    <row r="3" spans="1:5" x14ac:dyDescent="0.35">
      <c r="A3" s="35">
        <v>2</v>
      </c>
      <c r="B3" s="121" t="s">
        <v>344</v>
      </c>
      <c r="C3" s="121" t="s">
        <v>345</v>
      </c>
      <c r="D3" s="128" t="s">
        <v>346</v>
      </c>
      <c r="E3" s="3"/>
    </row>
    <row r="4" spans="1:5" x14ac:dyDescent="0.35">
      <c r="A4" s="35">
        <v>3</v>
      </c>
      <c r="B4" s="121" t="s">
        <v>347</v>
      </c>
      <c r="C4" s="121" t="s">
        <v>348</v>
      </c>
      <c r="D4" s="128" t="s">
        <v>399</v>
      </c>
      <c r="E4" s="3"/>
    </row>
    <row r="5" spans="1:5" ht="29" x14ac:dyDescent="0.35">
      <c r="A5" s="35">
        <v>4</v>
      </c>
      <c r="B5" s="121" t="s">
        <v>349</v>
      </c>
      <c r="C5" s="121" t="s">
        <v>350</v>
      </c>
      <c r="D5" s="128" t="s">
        <v>400</v>
      </c>
      <c r="E5" s="3"/>
    </row>
    <row r="6" spans="1:5" x14ac:dyDescent="0.35">
      <c r="A6" s="35">
        <v>5</v>
      </c>
      <c r="B6" s="121" t="s">
        <v>351</v>
      </c>
      <c r="C6" s="121" t="s">
        <v>352</v>
      </c>
      <c r="D6" s="128" t="s">
        <v>401</v>
      </c>
      <c r="E6" s="3"/>
    </row>
    <row r="7" spans="1:5" ht="43.5" x14ac:dyDescent="0.35">
      <c r="A7" s="35">
        <v>6</v>
      </c>
      <c r="B7" s="121" t="s">
        <v>398</v>
      </c>
      <c r="C7" s="121" t="s">
        <v>353</v>
      </c>
      <c r="D7" s="128" t="s">
        <v>401</v>
      </c>
      <c r="E7" s="3"/>
    </row>
    <row r="8" spans="1:5" ht="29" x14ac:dyDescent="0.35">
      <c r="A8" s="35">
        <v>7</v>
      </c>
      <c r="B8" s="121" t="s">
        <v>354</v>
      </c>
      <c r="C8" s="121" t="s">
        <v>355</v>
      </c>
      <c r="D8" s="128" t="s">
        <v>356</v>
      </c>
      <c r="E8" s="3"/>
    </row>
    <row r="9" spans="1:5" ht="29" x14ac:dyDescent="0.35">
      <c r="A9" s="35">
        <v>8</v>
      </c>
      <c r="B9" s="121" t="s">
        <v>357</v>
      </c>
      <c r="C9" s="121" t="s">
        <v>358</v>
      </c>
      <c r="D9" s="128" t="s">
        <v>402</v>
      </c>
      <c r="E9" s="3"/>
    </row>
    <row r="10" spans="1:5" ht="29" x14ac:dyDescent="0.35">
      <c r="A10" s="35">
        <v>9</v>
      </c>
      <c r="B10" s="121" t="s">
        <v>359</v>
      </c>
      <c r="C10" s="121" t="s">
        <v>360</v>
      </c>
      <c r="D10" s="128" t="s">
        <v>402</v>
      </c>
      <c r="E10" s="3"/>
    </row>
    <row r="11" spans="1:5" ht="29" x14ac:dyDescent="0.35">
      <c r="A11" s="35">
        <v>10</v>
      </c>
      <c r="B11" s="121" t="s">
        <v>361</v>
      </c>
      <c r="C11" s="121" t="s">
        <v>362</v>
      </c>
      <c r="D11" s="128" t="s">
        <v>402</v>
      </c>
      <c r="E11" s="3"/>
    </row>
    <row r="12" spans="1:5" ht="14.5" customHeight="1" x14ac:dyDescent="0.35">
      <c r="A12" s="35">
        <v>11</v>
      </c>
      <c r="B12" s="121" t="s">
        <v>363</v>
      </c>
      <c r="C12" s="121" t="s">
        <v>397</v>
      </c>
      <c r="D12" s="128" t="s">
        <v>399</v>
      </c>
      <c r="E12" s="3"/>
    </row>
    <row r="13" spans="1:5" x14ac:dyDescent="0.35">
      <c r="A13" s="35">
        <v>12</v>
      </c>
      <c r="B13" s="121" t="s">
        <v>364</v>
      </c>
      <c r="C13" s="121" t="s">
        <v>365</v>
      </c>
      <c r="D13" s="128" t="s">
        <v>402</v>
      </c>
      <c r="E13" s="3"/>
    </row>
    <row r="14" spans="1:5" x14ac:dyDescent="0.35">
      <c r="A14" s="35">
        <v>13</v>
      </c>
      <c r="B14" s="121" t="s">
        <v>366</v>
      </c>
      <c r="C14" s="121" t="s">
        <v>367</v>
      </c>
      <c r="D14" s="128" t="s">
        <v>403</v>
      </c>
      <c r="E14" s="3"/>
    </row>
    <row r="15" spans="1:5" ht="29" x14ac:dyDescent="0.35">
      <c r="A15" s="35">
        <v>14</v>
      </c>
      <c r="B15" s="121" t="s">
        <v>368</v>
      </c>
      <c r="C15" s="121" t="s">
        <v>369</v>
      </c>
      <c r="D15" s="128" t="s">
        <v>400</v>
      </c>
      <c r="E15" s="3"/>
    </row>
    <row r="16" spans="1:5" x14ac:dyDescent="0.35">
      <c r="A16" s="35">
        <v>15</v>
      </c>
      <c r="B16" s="121" t="s">
        <v>370</v>
      </c>
      <c r="C16" s="121" t="s">
        <v>371</v>
      </c>
      <c r="D16" s="128" t="s">
        <v>403</v>
      </c>
      <c r="E16" s="3"/>
    </row>
    <row r="17" spans="1:5" x14ac:dyDescent="0.35">
      <c r="A17" s="35">
        <v>16</v>
      </c>
      <c r="B17" s="121" t="s">
        <v>372</v>
      </c>
      <c r="C17" s="121" t="s">
        <v>373</v>
      </c>
      <c r="D17" s="128" t="s">
        <v>404</v>
      </c>
      <c r="E17" s="3"/>
    </row>
    <row r="18" spans="1:5" x14ac:dyDescent="0.35">
      <c r="A18" s="35">
        <v>17</v>
      </c>
      <c r="B18" s="121" t="s">
        <v>374</v>
      </c>
      <c r="C18" s="121" t="s">
        <v>373</v>
      </c>
      <c r="D18" s="128" t="s">
        <v>405</v>
      </c>
      <c r="E18" s="3"/>
    </row>
    <row r="19" spans="1:5" x14ac:dyDescent="0.35">
      <c r="A19" s="35">
        <v>18</v>
      </c>
      <c r="B19" s="121" t="s">
        <v>375</v>
      </c>
      <c r="C19" s="121" t="s">
        <v>376</v>
      </c>
      <c r="D19" s="128" t="s">
        <v>401</v>
      </c>
      <c r="E19" s="3"/>
    </row>
    <row r="20" spans="1:5" x14ac:dyDescent="0.35">
      <c r="A20" s="35">
        <v>19</v>
      </c>
      <c r="B20" s="121" t="s">
        <v>377</v>
      </c>
      <c r="C20" s="121" t="s">
        <v>378</v>
      </c>
      <c r="D20" s="128" t="s">
        <v>406</v>
      </c>
      <c r="E20" s="3"/>
    </row>
    <row r="21" spans="1:5" x14ac:dyDescent="0.35">
      <c r="A21" s="35">
        <v>20</v>
      </c>
      <c r="B21" s="121" t="s">
        <v>379</v>
      </c>
      <c r="C21" s="121" t="s">
        <v>380</v>
      </c>
      <c r="D21" s="128" t="s">
        <v>401</v>
      </c>
      <c r="E21" s="3"/>
    </row>
    <row r="22" spans="1:5" x14ac:dyDescent="0.35">
      <c r="A22" s="35">
        <v>21</v>
      </c>
      <c r="B22" s="121" t="s">
        <v>381</v>
      </c>
      <c r="C22" s="121" t="s">
        <v>382</v>
      </c>
      <c r="D22" s="128" t="s">
        <v>401</v>
      </c>
      <c r="E22" s="3"/>
    </row>
    <row r="23" spans="1:5" x14ac:dyDescent="0.35">
      <c r="A23" s="35">
        <v>22</v>
      </c>
      <c r="B23" s="121" t="s">
        <v>383</v>
      </c>
      <c r="C23" s="121" t="s">
        <v>384</v>
      </c>
      <c r="D23" s="128" t="s">
        <v>400</v>
      </c>
      <c r="E23" s="3"/>
    </row>
    <row r="24" spans="1:5" x14ac:dyDescent="0.35">
      <c r="A24" s="35">
        <v>23</v>
      </c>
      <c r="B24" s="121" t="s">
        <v>385</v>
      </c>
      <c r="C24" s="121" t="s">
        <v>386</v>
      </c>
      <c r="D24" s="128" t="s">
        <v>401</v>
      </c>
      <c r="E24" s="3"/>
    </row>
    <row r="25" spans="1:5" x14ac:dyDescent="0.35">
      <c r="A25" s="35">
        <v>24</v>
      </c>
      <c r="B25" s="121" t="s">
        <v>387</v>
      </c>
      <c r="C25" s="121" t="s">
        <v>388</v>
      </c>
      <c r="D25" s="128" t="s">
        <v>404</v>
      </c>
      <c r="E25" s="3"/>
    </row>
    <row r="26" spans="1:5" x14ac:dyDescent="0.35">
      <c r="A26" s="35">
        <v>25</v>
      </c>
      <c r="B26" s="121" t="s">
        <v>389</v>
      </c>
      <c r="C26" s="121" t="s">
        <v>390</v>
      </c>
      <c r="D26" s="128" t="s">
        <v>400</v>
      </c>
      <c r="E26" s="3"/>
    </row>
    <row r="27" spans="1:5" x14ac:dyDescent="0.35">
      <c r="A27" s="35">
        <v>26</v>
      </c>
      <c r="B27" s="121" t="s">
        <v>391</v>
      </c>
      <c r="C27" s="121" t="s">
        <v>392</v>
      </c>
      <c r="D27" s="128" t="s">
        <v>407</v>
      </c>
      <c r="E27" s="3"/>
    </row>
    <row r="28" spans="1:5" x14ac:dyDescent="0.35">
      <c r="A28" s="35">
        <v>27</v>
      </c>
      <c r="B28" s="121" t="s">
        <v>393</v>
      </c>
      <c r="C28" s="121" t="s">
        <v>394</v>
      </c>
      <c r="D28" s="128" t="s">
        <v>408</v>
      </c>
      <c r="E28" s="3"/>
    </row>
    <row r="29" spans="1:5" x14ac:dyDescent="0.35">
      <c r="A29" s="35">
        <v>28</v>
      </c>
      <c r="B29" s="121" t="s">
        <v>409</v>
      </c>
      <c r="C29" s="3"/>
      <c r="D29" s="3"/>
      <c r="E29" s="3"/>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3:G15"/>
  <sheetViews>
    <sheetView workbookViewId="0">
      <selection activeCell="B17" sqref="B17"/>
    </sheetView>
  </sheetViews>
  <sheetFormatPr defaultRowHeight="14.5" x14ac:dyDescent="0.35"/>
  <cols>
    <col min="2" max="2" width="29" customWidth="1"/>
    <col min="3" max="7" width="9.26953125" style="1" customWidth="1"/>
  </cols>
  <sheetData>
    <row r="3" spans="2:7" s="7" customFormat="1" ht="18" customHeight="1" x14ac:dyDescent="0.35">
      <c r="B3" s="5"/>
      <c r="C3" s="6" t="s">
        <v>2</v>
      </c>
      <c r="D3" s="6" t="s">
        <v>3</v>
      </c>
      <c r="E3" s="6" t="s">
        <v>4</v>
      </c>
      <c r="F3" s="6" t="s">
        <v>5</v>
      </c>
      <c r="G3" s="6" t="s">
        <v>6</v>
      </c>
    </row>
    <row r="4" spans="2:7" x14ac:dyDescent="0.35">
      <c r="B4" s="4" t="s">
        <v>7</v>
      </c>
      <c r="C4" s="8"/>
      <c r="D4" s="8"/>
      <c r="E4" s="8"/>
      <c r="F4" s="8"/>
      <c r="G4" s="8"/>
    </row>
    <row r="5" spans="2:7" x14ac:dyDescent="0.35">
      <c r="B5" s="3" t="s">
        <v>8</v>
      </c>
      <c r="C5" s="9"/>
      <c r="D5" s="10">
        <v>0</v>
      </c>
      <c r="E5" s="10">
        <v>0</v>
      </c>
      <c r="F5" s="10">
        <v>0</v>
      </c>
      <c r="G5" s="10">
        <v>0</v>
      </c>
    </row>
    <row r="6" spans="2:7" x14ac:dyDescent="0.35">
      <c r="B6" s="3" t="s">
        <v>9</v>
      </c>
      <c r="C6" s="8">
        <v>100</v>
      </c>
      <c r="D6" s="11">
        <f>C6*(1+D5)</f>
        <v>100</v>
      </c>
      <c r="E6" s="11">
        <f>D6*(1+E5)</f>
        <v>100</v>
      </c>
      <c r="F6" s="11">
        <f>E6*(1+F5)</f>
        <v>100</v>
      </c>
      <c r="G6" s="11">
        <f>F6*(1+G5)</f>
        <v>100</v>
      </c>
    </row>
    <row r="7" spans="2:7" x14ac:dyDescent="0.35">
      <c r="B7" s="3" t="s">
        <v>10</v>
      </c>
      <c r="C7" s="8"/>
      <c r="D7" s="12">
        <f>C6*D5</f>
        <v>0</v>
      </c>
      <c r="E7" s="12">
        <f t="shared" ref="E7:G7" si="0">D6*E5</f>
        <v>0</v>
      </c>
      <c r="F7" s="12">
        <f t="shared" si="0"/>
        <v>0</v>
      </c>
      <c r="G7" s="12">
        <f t="shared" si="0"/>
        <v>0</v>
      </c>
    </row>
    <row r="8" spans="2:7" x14ac:dyDescent="0.35">
      <c r="B8" s="3"/>
      <c r="C8" s="8"/>
      <c r="D8" s="8"/>
      <c r="E8" s="8"/>
      <c r="F8" s="8"/>
      <c r="G8" s="8"/>
    </row>
    <row r="9" spans="2:7" x14ac:dyDescent="0.35">
      <c r="B9" s="4" t="s">
        <v>11</v>
      </c>
      <c r="C9" s="8"/>
      <c r="D9" s="8"/>
      <c r="E9" s="8"/>
      <c r="F9" s="8"/>
      <c r="G9" s="8"/>
    </row>
    <row r="10" spans="2:7" ht="14.25" customHeight="1" x14ac:dyDescent="0.35">
      <c r="B10" s="3" t="s">
        <v>12</v>
      </c>
      <c r="C10" s="9"/>
      <c r="D10" s="10">
        <v>0.05</v>
      </c>
      <c r="E10" s="10">
        <v>0.05</v>
      </c>
      <c r="F10" s="10">
        <v>0.05</v>
      </c>
      <c r="G10" s="10">
        <v>0.05</v>
      </c>
    </row>
    <row r="11" spans="2:7" x14ac:dyDescent="0.35">
      <c r="B11" s="3" t="s">
        <v>13</v>
      </c>
      <c r="C11" s="8">
        <f>C6</f>
        <v>100</v>
      </c>
      <c r="D11" s="11">
        <f>C13*(1+D10)</f>
        <v>105</v>
      </c>
      <c r="E11" s="11">
        <f>D13*(1+E10)</f>
        <v>110.25</v>
      </c>
      <c r="F11" s="11">
        <f>E13*(1+F10)</f>
        <v>115.7625</v>
      </c>
      <c r="G11" s="11">
        <f>F13*(1+G10)</f>
        <v>121.55062500000001</v>
      </c>
    </row>
    <row r="12" spans="2:7" x14ac:dyDescent="0.35">
      <c r="B12" s="3" t="s">
        <v>14</v>
      </c>
      <c r="C12" s="8"/>
      <c r="D12" s="12">
        <f>D7</f>
        <v>0</v>
      </c>
      <c r="E12" s="12">
        <f>E7</f>
        <v>0</v>
      </c>
      <c r="F12" s="12">
        <f>F7</f>
        <v>0</v>
      </c>
      <c r="G12" s="12">
        <f>G7</f>
        <v>0</v>
      </c>
    </row>
    <row r="13" spans="2:7" x14ac:dyDescent="0.35">
      <c r="B13" s="13" t="s">
        <v>15</v>
      </c>
      <c r="C13" s="14">
        <f>C11</f>
        <v>100</v>
      </c>
      <c r="D13" s="15">
        <f>D11+D12</f>
        <v>105</v>
      </c>
      <c r="E13" s="15">
        <f>E11+E12</f>
        <v>110.25</v>
      </c>
      <c r="F13" s="15">
        <f>F11+F12</f>
        <v>115.7625</v>
      </c>
      <c r="G13" s="15">
        <f>G11+G12</f>
        <v>121.55062500000001</v>
      </c>
    </row>
    <row r="14" spans="2:7" x14ac:dyDescent="0.35">
      <c r="B14" s="3"/>
      <c r="C14" s="8"/>
      <c r="D14" s="8"/>
      <c r="E14" s="8"/>
      <c r="F14" s="8"/>
      <c r="G14" s="8"/>
    </row>
    <row r="15" spans="2:7" x14ac:dyDescent="0.35">
      <c r="B15" s="4" t="s">
        <v>16</v>
      </c>
      <c r="C15" s="16"/>
      <c r="D15" s="17">
        <f>(D13-C13)/C13</f>
        <v>0.05</v>
      </c>
      <c r="E15" s="17">
        <f t="shared" ref="E15:G15" si="1">(E13-D13)/D13</f>
        <v>0.05</v>
      </c>
      <c r="F15" s="17">
        <f t="shared" si="1"/>
        <v>5.0000000000000024E-2</v>
      </c>
      <c r="G15" s="17">
        <f t="shared" si="1"/>
        <v>5.0000000000000065E-2</v>
      </c>
    </row>
  </sheetData>
  <pageMargins left="0.7" right="0.7" top="0.75" bottom="0.75" header="0.3" footer="0.3"/>
</worksheet>
</file>

<file path=docMetadata/LabelInfo.xml><?xml version="1.0" encoding="utf-8"?>
<clbl:labelList xmlns:clbl="http://schemas.microsoft.com/office/2020/mipLabelMetadata">
  <clbl:label id="{38dab665-ba73-49f0-8679-497fbb9ee63a}" enabled="0" method="" siteId="{38dab665-ba73-49f0-8679-497fbb9ee63a}"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Points discussed</vt:lpstr>
      <vt:lpstr>Peer Industry</vt:lpstr>
      <vt:lpstr>manpower</vt:lpstr>
      <vt:lpstr>Payscale</vt:lpstr>
      <vt:lpstr>SOR</vt:lpstr>
      <vt:lpstr>HMEL data</vt:lpstr>
      <vt:lpstr>Schdule VIII</vt:lpstr>
      <vt:lpstr>Manpower Schedule rate</vt:lpstr>
      <vt:lpstr>Sample SOR Calculation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Thakur Rajesh L</dc:creator>
  <cp:lastModifiedBy>Chirag Govindbhai Patel</cp:lastModifiedBy>
  <dcterms:created xsi:type="dcterms:W3CDTF">2019-01-09T09:16:27Z</dcterms:created>
  <dcterms:modified xsi:type="dcterms:W3CDTF">2025-12-26T11:47:36Z</dcterms:modified>
</cp:coreProperties>
</file>